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bookViews>
  <sheets>
    <sheet name="ANNUAL M&amp;R " sheetId="3" r:id="rId1"/>
    <sheet name="SECURITY WALL JAUNPUR" sheetId="4" r:id="rId2"/>
    <sheet name="M&amp;R OF WORKSHOP JAUNPUR" sheetId="5" r:id="rId3"/>
  </sheets>
  <calcPr calcId="124519"/>
</workbook>
</file>

<file path=xl/calcChain.xml><?xml version="1.0" encoding="utf-8"?>
<calcChain xmlns="http://schemas.openxmlformats.org/spreadsheetml/2006/main">
  <c r="F193" i="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194" s="1"/>
  <c r="F38" i="4"/>
  <c r="F36"/>
  <c r="F34"/>
  <c r="F32"/>
  <c r="F30"/>
  <c r="F28"/>
  <c r="F26"/>
  <c r="F24"/>
  <c r="F22"/>
  <c r="F20"/>
  <c r="F18"/>
  <c r="F16"/>
  <c r="F14"/>
  <c r="F12"/>
  <c r="F10"/>
  <c r="F8"/>
  <c r="F6"/>
  <c r="F4"/>
  <c r="F32" i="5"/>
  <c r="F30"/>
  <c r="F28"/>
  <c r="F26"/>
  <c r="F24"/>
  <c r="F22"/>
  <c r="F20"/>
  <c r="F18"/>
  <c r="F16"/>
  <c r="F14"/>
  <c r="F12"/>
  <c r="F10"/>
  <c r="F8"/>
  <c r="F6"/>
  <c r="F4"/>
  <c r="F34" s="1"/>
  <c r="F40" i="4" l="1"/>
</calcChain>
</file>

<file path=xl/sharedStrings.xml><?xml version="1.0" encoding="utf-8"?>
<sst xmlns="http://schemas.openxmlformats.org/spreadsheetml/2006/main" count="520" uniqueCount="296">
  <si>
    <t>Cum.</t>
  </si>
  <si>
    <t>Sqm</t>
  </si>
  <si>
    <t>Qtl.</t>
  </si>
  <si>
    <t xml:space="preserve"> 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t>
  </si>
  <si>
    <t>Sqm.</t>
  </si>
  <si>
    <t>Rm</t>
  </si>
  <si>
    <t>Finishing of walls with water proof exterior emulsion paint of ACE of Asian paints or equialent make including 3 coats of above paint including one priming coat on already well prepared new wall surface to give an even shade including cost of all materials, labour and T&amp;P egc. complete for proper completion of the work.(NSI)</t>
  </si>
  <si>
    <t>NO</t>
  </si>
  <si>
    <t>Total</t>
  </si>
  <si>
    <t>Jr. Engr.</t>
  </si>
  <si>
    <t>Ex. Engineer</t>
  </si>
  <si>
    <t>Finishing walls with ACE cement paint of approved made like super snoweem or equivalent quality on new work with three coats to give an even shade including supply of all materials, labour and T&amp;P etc. required for proper completion of the work. (NSI)</t>
  </si>
  <si>
    <t>S/F high tensile steel colour coated Anti rust, high temp resistant sheet with tensile strength 550 MPA hot dip metalic ( Zinc Aluminium) alloy ( Zn-55%) Al,(45%) coating 70 GSM with total thickness not less then 0.45 mm (TCT) durahine or equivalent make with necessary over laps incl S/F Galvamized J/V hook with bolts, nuts, washer and bitumen washers etc. incl, cost of material, labourT&amp;P etc. and special fastners, nuts &amp; washers provided by the company etc. required  for proper completion of work as per direction of E/I confirming A.S. 1397: 1993. (NSI.)</t>
  </si>
  <si>
    <t>Cum</t>
  </si>
  <si>
    <t xml:space="preserve">Bill of quanity for M&amp;R of old workshop and Construction of CC Road with Toe wall at  Jaunpur </t>
  </si>
  <si>
    <t>Sl No.</t>
  </si>
  <si>
    <t>Items</t>
  </si>
  <si>
    <t xml:space="preserve">Unit </t>
  </si>
  <si>
    <t>Qty</t>
  </si>
  <si>
    <t>Rate</t>
  </si>
  <si>
    <t>Amount</t>
  </si>
  <si>
    <t>Excavation in foundation in ordinary soil (Loam Clay or Sand) including lift upto 1.5 meter and lead upto 30 meter and including filling , watering, and ramming of excavated earth into the trenches or into the space between the building and sides of the foundation the work . (C.S.I. No 4.01)</t>
  </si>
  <si>
    <r>
      <t xml:space="preserve">Concrete with </t>
    </r>
    <r>
      <rPr>
        <b/>
        <sz val="12"/>
        <color indexed="8"/>
        <rFont val="Times New Roman"/>
        <family val="1"/>
      </rPr>
      <t>4 cm. (1.5") gauge Stone ballast,</t>
    </r>
    <r>
      <rPr>
        <sz val="12"/>
        <color indexed="8"/>
        <rFont val="Times New Roman"/>
        <family val="1"/>
      </rPr>
      <t xml:space="preserve"> coarse sand (F.M. 1.8 to 2.5) and cement in proportion of </t>
    </r>
    <r>
      <rPr>
        <b/>
        <sz val="12"/>
        <color indexed="8"/>
        <rFont val="Times New Roman"/>
        <family val="1"/>
      </rPr>
      <t>12:6:1</t>
    </r>
    <r>
      <rPr>
        <sz val="12"/>
        <color indexed="8"/>
        <rFont val="Times New Roman"/>
        <family val="1"/>
      </rPr>
      <t xml:space="preserve"> in foundation and under floors including supply of all materials, labour and T&amp;P etc. required for proper completion of the work. (C.S.I. NO. 5.02)</t>
    </r>
  </si>
  <si>
    <r>
      <t xml:space="preserve">First class brick (class-150) work in </t>
    </r>
    <r>
      <rPr>
        <b/>
        <sz val="12"/>
        <color indexed="8"/>
        <rFont val="Times New Roman"/>
        <family val="1"/>
      </rPr>
      <t>1:6 cement and coarse sand</t>
    </r>
    <r>
      <rPr>
        <sz val="12"/>
        <color indexed="8"/>
        <rFont val="Times New Roman"/>
        <family val="1"/>
      </rPr>
      <t xml:space="preserve"> (F.M. 1.5 to 2.00) mortar in </t>
    </r>
    <r>
      <rPr>
        <b/>
        <sz val="12"/>
        <color indexed="8"/>
        <rFont val="Times New Roman"/>
        <family val="1"/>
      </rPr>
      <t xml:space="preserve">foundation and plinth </t>
    </r>
    <r>
      <rPr>
        <sz val="12"/>
        <color indexed="8"/>
        <rFont val="Times New Roman"/>
        <family val="1"/>
      </rPr>
      <t>including supply of all materials, labour and T&amp;P etc. required for proper completion of the work. (C.S.I. No.6.01)</t>
    </r>
  </si>
  <si>
    <t>12mm thick plaster with cement mortar consisting of one part of cement &amp;four part of coarse sand (1;4) minimum thickness not to be less then 10mm including supply of all materials, labour and T&amp;P etc. for proper completion of the work.(CSI No. 11.07)</t>
  </si>
  <si>
    <t>Cement concrete with 2 cm. gauge approved hard stone ballast, approved coarse sand and cement in the proportion 4:2:1 including supply of all materials, labour and T&amp;P etc. required for proper completion of the work. (C.S.I. NO. 5.06)</t>
  </si>
  <si>
    <t>Dismantling brick work or stone work in lime or cement mortar and including stacking of materials as directed by the E/I. with in a distance of 60 meters. (CSI No. 15.01)</t>
  </si>
  <si>
    <t>Dismantling corrugated iron &amp; asbastas roof sheet and stacking of materials as directed by E/I. with in a distance of 60 mtrs, (CSI No. 15.07)</t>
  </si>
  <si>
    <t>1st Class brick ( class-150) work in 1:6 but in super structure including necessary cutting and moulding of bricks as required &amp; also including honey comb brick works thickness of wall 230mm (CSI No. 6.01+6.07+6.08)</t>
  </si>
  <si>
    <t>Same as item No. 11 above but for crimp ridge, valley and Gutter with 0.45 mm thick colour coated tensile strength sheet of same quality as per direction of E/I (NSI).</t>
  </si>
  <si>
    <t>Supply and fixing  24 B,W.G. Galavized iron Ridges valley and gutters of asbestos sheet  with J or U bolts 10mm dia with G.I. Limpet &amp; bitumen washers including  supply of all materials, labour , wastage and T&amp;P etc. required for proper completion of the work. (CSI No. 10.04)</t>
  </si>
  <si>
    <t>Providing  and fixing of 110 mm dia PVC Pipe 6 kg/sq.cm for with  special such as Tee, bend, socket, elbow etc including supply of all labour , material T&amp;P etc. complete required for proper completion of the work. (CSI No. 26.17)</t>
  </si>
  <si>
    <t>Providing and fixing steel glazed widnow and ventilators of standard rolled Mann or  Mahavir steel sections conforming to IS 7452-1974 as per drawing joints metered &amp; welded with 100x14x3 mm hodfast embedded in cement concrete block 15x10x10 c, Size of 1;3:6 proportion I.E . First part of cement 3 part of approved coarse sand &amp; 6 part of graded stone (aggregated 20mm .Nominal size) S/F of glass panes of plain pin headed 4mm. Thick nuts glazing clips and special putty of approved make complate and including  a cost of  red oxide paint. The fabrication should conform to I.S.1038-1975 ( Aluminum beading with rubber packing included) (CSI No. 9.17)</t>
  </si>
  <si>
    <t>S.D.O</t>
  </si>
  <si>
    <t>Bill of quanity for Construction of Security  wall at Proposed Anushrawan kendra at  Shahganj, Distt.- Jaunpur ( Under RGGVY).</t>
  </si>
  <si>
    <r>
      <t xml:space="preserve"> Same as item No 3 above but brick work 1:6 in </t>
    </r>
    <r>
      <rPr>
        <b/>
        <sz val="12"/>
        <color indexed="8"/>
        <rFont val="Times New Roman"/>
        <family val="1"/>
      </rPr>
      <t xml:space="preserve">super structure </t>
    </r>
    <r>
      <rPr>
        <sz val="12"/>
        <color indexed="8"/>
        <rFont val="Times New Roman"/>
        <family val="1"/>
      </rPr>
      <t>including necessary cutting and moulding of bricks as required &amp; also including honeycomb brick works thickness of wall not to be less than 1 brick thick (230mm) (CSI No. 6.01+6.07+6.08)</t>
    </r>
  </si>
  <si>
    <r>
      <rPr>
        <b/>
        <sz val="12"/>
        <color indexed="8"/>
        <rFont val="Times New Roman"/>
        <family val="1"/>
      </rPr>
      <t xml:space="preserve">P/F Conertina coilfencing </t>
    </r>
    <r>
      <rPr>
        <sz val="12"/>
        <color indexed="8"/>
        <rFont val="Times New Roman"/>
        <family val="1"/>
      </rPr>
      <t>with required dia. 600mm up to 3M height of wall between existing angle iron 'Y' shaped  2.4M or 3.0M apart and with 6 horizontal R.B.T. stud tied with G.I staples and G.I. clips to retain horizontal including necessary golts or G.I. barbed wire tied to angle iron all complete (No. of round will be 7 to 8 in one Meter length) as per direction of E/I with reinforced barbed tape (R.B.T.)/Spring core (2.5mm thick) wire of high tensile strength of 165 kg/Sqmm with tape ( 0.52mm thick) of supreme make or equivalent and weight 43.478gm/meter( cost of MS angle C.C. block shall be paid separately.(CSI.No.9.37)</t>
    </r>
  </si>
  <si>
    <r>
      <rPr>
        <b/>
        <sz val="12"/>
        <color indexed="8"/>
        <rFont val="Times New Roman"/>
        <family val="1"/>
      </rPr>
      <t xml:space="preserve">Mild Steel or Iron work in heavy sizes </t>
    </r>
    <r>
      <rPr>
        <sz val="12"/>
        <color indexed="8"/>
        <rFont val="Times New Roman"/>
        <family val="1"/>
      </rPr>
      <t>such as trusses, built-up gates, door frames, record racks, roof work, gates etc. wrought to required form including  holes rivetting or welding where necessary and also fixing in proper position and alignment including supply of steel, nuts wastage etc. and their fixing as required for proper completion of the work (CSI No. 9.01 )</t>
    </r>
  </si>
  <si>
    <t>Jr.Eng.</t>
  </si>
  <si>
    <t>S.D.O.</t>
  </si>
  <si>
    <t>Ex.Eng.</t>
  </si>
  <si>
    <r>
      <rPr>
        <b/>
        <sz val="12"/>
        <color indexed="8"/>
        <rFont val="Times New Roman"/>
        <family val="1"/>
      </rPr>
      <t>TMT/Tor steel  in plain work such as reinforced concrete or reinforced brick work.</t>
    </r>
    <r>
      <rPr>
        <sz val="12"/>
        <color indexed="8"/>
        <rFont val="Times New Roman"/>
        <family val="1"/>
      </rPr>
      <t xml:space="preserve"> (when not included in over all rates) wrought to required shape as necessary including bending for proper completion of the work and including supply of steel, its wastage, bend hooks, and authorized overlapping shall be measured.(C.S.I. No. 9.03 )</t>
    </r>
  </si>
  <si>
    <r>
      <rPr>
        <b/>
        <sz val="12"/>
        <color indexed="8"/>
        <rFont val="Times New Roman"/>
        <family val="1"/>
      </rPr>
      <t>12 mm (1/2") thick plaster</t>
    </r>
    <r>
      <rPr>
        <sz val="12"/>
        <color indexed="8"/>
        <rFont val="Times New Roman"/>
        <family val="1"/>
      </rPr>
      <t xml:space="preserve"> with cement mortar consisting of one part of cement &amp; four part of coarse sand (</t>
    </r>
    <r>
      <rPr>
        <b/>
        <sz val="12"/>
        <color indexed="8"/>
        <rFont val="Times New Roman"/>
        <family val="1"/>
      </rPr>
      <t>1:4</t>
    </r>
    <r>
      <rPr>
        <sz val="12"/>
        <color indexed="8"/>
        <rFont val="Times New Roman"/>
        <family val="1"/>
      </rPr>
      <t>)  minimum thickness not to be less than 10mm including supply of all materials, labour and T&amp;P etc. required for proper completion of the work.(rates including cost of cement) (C.S.I. No.11.07)</t>
    </r>
  </si>
  <si>
    <r>
      <t>R.C.C. work with cement, approved coarse sand and 2</t>
    </r>
    <r>
      <rPr>
        <b/>
        <sz val="12"/>
        <color indexed="8"/>
        <rFont val="Times New Roman"/>
        <family val="1"/>
      </rPr>
      <t xml:space="preserve"> cm. gauge approved hard stone ballast </t>
    </r>
    <r>
      <rPr>
        <sz val="12"/>
        <color indexed="8"/>
        <rFont val="Times New Roman"/>
        <family val="1"/>
      </rPr>
      <t>in the proportion of 1:1.5:3 in the lintels of doors and windows excluding reinforcement and its bending but including its fixing and binding the same with 24 BWG, G.I. binding wire and including necessary centering and shuttering etc. and also including supply of all materials, labour and T&amp;P etc. required for proper completion of the work. (Binding wire to be supplied by the contractor free of cost).(C.S.I. No. 5.25)</t>
    </r>
  </si>
  <si>
    <t>Same as in item no. 09 above but  in R.C.C. Columns.  (C.S.I. No. 5.29)</t>
  </si>
  <si>
    <t>Same as in item no. 09 above but  in R.C.C. raft  (C.S.I. No. 5.27)</t>
  </si>
  <si>
    <r>
      <t xml:space="preserve">RCC work with cement approved coarse sand ( F.M. 1.8 to 2.5) and 2cm </t>
    </r>
    <r>
      <rPr>
        <b/>
        <sz val="12"/>
        <color indexed="8"/>
        <rFont val="Times New Roman"/>
        <family val="1"/>
      </rPr>
      <t xml:space="preserve">gauge graded approved hard stone ballast </t>
    </r>
    <r>
      <rPr>
        <sz val="12"/>
        <color indexed="8"/>
        <rFont val="Times New Roman"/>
        <family val="1"/>
      </rPr>
      <t>like grinite, quarzite etc from Dalla, Jhansi or other quarries and approved coarse sand in proportion 1:1.5:3 in lighter beams ie. Having span up to 6m, excluding supply of reinforcement &amp; its  bending but including its fixing and binding the same with binding wire, including cost of all other material, labour and T&amp;P etc. complete.(CSI NO. 5.25)</t>
    </r>
  </si>
  <si>
    <r>
      <t xml:space="preserve">Cement concrete with </t>
    </r>
    <r>
      <rPr>
        <b/>
        <sz val="12"/>
        <color indexed="8"/>
        <rFont val="Times New Roman"/>
        <family val="1"/>
      </rPr>
      <t>2 cm.  gauge approved hard stone ballast</t>
    </r>
    <r>
      <rPr>
        <sz val="12"/>
        <color indexed="8"/>
        <rFont val="Times New Roman"/>
        <family val="1"/>
      </rPr>
      <t>, approved coarse ( F.M. 1.8 to 2.5) sand and cement in the proportion 4:2:1 including supply of all materials, labour and T&amp;P etc. required for proper completion of the work.(C.S.I. No. 5.06)</t>
    </r>
  </si>
  <si>
    <t>Grouting (in CC 1:2:4) MS angle iron post and stay in proper alignment and plumb complete with all labour, and T&amp;P etc. required for proper completion of the work excluding cost of CC 1:2:4 and angle iron post and stay (C.S.I. No. 22.66) (Old)</t>
  </si>
  <si>
    <t>providing (12x15)mm section in plaster including all materials, labour and T&amp;P etc. required for poper completion of the work.(CSI No. 11.16)</t>
  </si>
  <si>
    <t>Painting or vornishing new iron work in small areas or new wood work with one coat of ready mixed priming paint and two coat of approved superior quality ready mix paint "Luxol" or equivalent brand or vornish including supply of all materials, labour and T&amp;P etc. required for proper completion of the work. Pint to be used should conform to the I.S. 103-1950(CSI.No. 13.01+13.02)</t>
  </si>
  <si>
    <t>2.5cm.thick damp proof course with 1:2 cement and approved coarse sand (F.M. 1.8 to 2.5), and 3 parts approved 12mm.graded stone grit and also including liquid water proofing materials as approved by E/I. in the proportions specified by the manufacture.(CSI.No. 7.02)</t>
  </si>
  <si>
    <t xml:space="preserve">Total </t>
  </si>
  <si>
    <t>Say Rs</t>
  </si>
  <si>
    <t>21,04,945.00</t>
  </si>
  <si>
    <t>( Rs. Twenty one lacs four thousand nine hundred forty five only)</t>
  </si>
  <si>
    <t xml:space="preserve">BILL OF QUANTITY FOR ANNUAL M&amp;R OF M.D. OFFICE, INSPECTION HOUSE AND </t>
  </si>
  <si>
    <t xml:space="preserve">VIDYUT NAGAR HYDEL COLONY, MANDUADIH, VARANASI. </t>
  </si>
  <si>
    <t>Sl.</t>
  </si>
  <si>
    <t>ITEM OF WORKS</t>
  </si>
  <si>
    <t>UNIT</t>
  </si>
  <si>
    <t>QUANTITY</t>
  </si>
  <si>
    <t>RATE</t>
  </si>
  <si>
    <t>AMOUNT</t>
  </si>
  <si>
    <t>Excavation in foundation in ordinary soil (loam clay or sand) including lift upto 1.5 meter (5ft) and lead upto 30 meter (100 ft.) and including filling ,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</si>
  <si>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Cleaning of grass and removal of rubbish upto a distance of 50 M.outside the UPPCL area cleared.(C.S.I. No 4.09)</t>
  </si>
  <si>
    <t>Cement concrete with 2 cm. gauge approved hard stone ballast, approved coarse sand ( F.M. 1.8 to 2.5) and cement in the proportion 4:2:1 including supply of all materials, labour and T&amp;P etc. required for proper completion of the work. (C.S.I. NO. 5.06)</t>
  </si>
  <si>
    <t>1st Class brick ( Class-150) work in 1:6 cement and coarse sand     ( F.M.  1.8 to 2.5) mortar in foundation and plinth including supply of all materials, labour and T&amp;P etc. required for proper completion of the work. (C.S.I. No.6.01)</t>
  </si>
  <si>
    <t>Same as in item no. 4 above B.W. in 1:6 in super structures but for wall one brick (230mm) thick (C.S.I. No. 6.01+6.07+6.08)</t>
  </si>
  <si>
    <t>Same as in item no. 4 above but Wall half brick  width 1:4  cement mortar(C.S.I. No. 6.03+6.07+6.08+6.09)</t>
  </si>
  <si>
    <t>Levelling and dressing and making proper slopes including cutting and filling of earth up to a depth 100mm if so required including all labour T&amp;P etc. required for proper completion of work. (CSI No. 4.11)</t>
  </si>
  <si>
    <t>Local sand filling in plinth including supply of necessary quanity of local sand from outside the UPPCL premises including watering , dressing  etc. Rate to include cost of all material, labour and T&amp;P etc. required for proper completion of work. (CSI No. 4.05)</t>
  </si>
  <si>
    <t>Clearing jungle including uprooting of rank vegetations, grass, bush, wood, trees and saplings of girth up to 30cm measured at a height of 1.0m above ground level and removal of rubbish up to a distance of 50 cm outside the periphery of UPPCL ara cleared. (CSI No. 4.08)</t>
  </si>
  <si>
    <t>Earth filling under floors and/ or sub station area including cost of earth when obtatined from outside UPPCL area including its roylty and carriage including watering, ramming in 20cm layers and dressing of earth etc. all complete.(CSI No. 4.10)</t>
  </si>
  <si>
    <t>Concrete with 4cm gauge stone ballast coarse sand ( F.M. 1.8 to 2.5) &amp; cement in proportion of 12:6:1 in foundation &amp; under floors including supply of all materials, labour and T&amp;P etc. required for proper completion of work.(CSI No. 5.02)</t>
  </si>
  <si>
    <t>Precast cement concrete door sills, chaukhats boundary posts, shelves and similar small work with cement approved  coarse sand ( F.M. 1.8 to 2.5) and 2cm gauge graded approved hard stone ballast in the proportion 1:1.5:3 excluding reinforcement but including fixing the same in position including coat of all other materials, labour and T&amp;P (CSI No. 5.22)</t>
  </si>
  <si>
    <t>RCC work with cement approved coarse sand (F.M. 1.8 to 2.5) and 2cm gauge graded approved hard stone ballast like grainite, quartzite etc from Dalla, Jhansi or other quarries and approved coarse sand in proportion 1:15.;3 in lintels of doors and windows, excluding supply of reinforcement &amp; its bending but including its fixing and binding the same witn binding wire, including cost of all other materials labour and T&amp;P.(CSI No. 5.24)</t>
  </si>
  <si>
    <t>RCC work with cement approved coarse sand (F.M. 1.8 to 2.5) and 2cm gauge graded approved hard stone ballast like grainite, quartzite etc from Dalla, Jhansi or other quarries and approved coarse sand in proportion 1:15.;3 in lintels beams i.e. having span up to 6m, , excluding supply of reinforcement  &amp; its bending but including its fixing and binding the same witn binding wire, including cost of all other materials labour and T&amp;P.(CSI No. 5.25)</t>
  </si>
  <si>
    <t>First class  brick ( class 150) laid  dry in foundation and plinth as in circlar soakpit walls of one thickness and 2.0 to 3.0M depth including cutting moulding bricks as required including cost of all material, labour and T&amp;P complete.(CSI No. 6.16)</t>
  </si>
  <si>
    <t>Brick work in foundation &amp; plinth with old dismantled brick (supplied by department free of cost) and coarse sand of F.M.1.5M to 2.0 mortar in 1:6 including supply of all other materials, labour removing mortar &amp; cleaning  of old&amp; used bricks, T&amp;P etc complete. (CSI 6.18)</t>
  </si>
  <si>
    <t>Removal of cement mortar from dismenttled brick and stacking in countable position at place as directed by E/I., including cost of all labour and T&amp;P required for peoper complete of work. (CSI No. 6.22)</t>
  </si>
  <si>
    <t>Supply and filling brick bat in soak pit including all labour, material and T&amp;P etc complete (CSI No. 6.23)</t>
  </si>
  <si>
    <t>Indian Shishum wood wrought framed and fixed including simple, mouldings straight  work as in Chaukhats including  supply of all materials, labour and T&amp;P etc. required for proper completion of the work.(CSI No. 8.02).</t>
  </si>
  <si>
    <t>Indian Sal wood wrought framed and fixed including simple,mouldings straight work as in Chaukhats including supply of all materials, labour and T&amp;P etc. required for proper completion of the work.( CSI No. 8.03)</t>
  </si>
  <si>
    <t>P/F fully Anodized  aluminium fixed glazing with HINDLCO or equivalent extruded standard section 14 gauge ( 2.41mm  thick) of various cross sections and joints miltred and jointed as shown in drawing including providing &amp; fixing 5.5 mm thick toughened glass with Neoprene beading &amp; aluminium glazing clips all around. The minium thickness of anodizing on all aluminium sections should be 20 micrions with a (+2) microns toterance.The rate should include the cost of fixing the aluminium frame on Teak wood frame or finished wall (RB/RCC) /Masonry) surface by means of 80mm long approved counter sunk screws provided at 500mm C/C or part there of starting from 100mm above the bottom in vertical member and 100 mm from both the ends of horizontal top and bottom member excluding cost of Teak frame but including cost of all materials, labour T&amp;P etc. complete.(CSI.No.8.52)</t>
  </si>
  <si>
    <t>Same as item No. 21 but for openable gate /door portion as shown in drawings including cost of hinges and Aluminium fittings tower bolts, handles, stoppers, puch plates, brass body with brass component 6 levers cocealed lock etc of heavy &amp; approved quality and including cost of all other materials, labour and T&amp;P etc. complete.(CSI.NO.8.54)</t>
  </si>
  <si>
    <t>Same as item No. 21 but for openable window portion as shown in drawings including cost of hinges and Aluminium hinges and all other fitting like concealed tower bolts, handles, stoppers, puch plates, brass body with brass component 6 levers cocealed lock etc of heavy &amp; approved quality and including cost of all other materials, labour and T&amp;P etc. complete.(CSI.NO.8.53)</t>
  </si>
  <si>
    <t>Supply and fixing 32mm thick single leaf flush door shutter  (boiled water resistance, phenol maldehide resin bonded, hot pressed factory made) commercial quality to I.S. 2202 part-1 (1983) ISI marked including fixing of wooden cleats and stopers and including  fixing and adjustment of hinges, bolts, handles, springs and other fittings but excluding their supply including all material, labout and T&amp;P etc. required for proper completion of work. (CSI No. 8.57)</t>
  </si>
  <si>
    <t>Supply and fising brass polished hydreaulic door cloure of approved make &amp; quality its fixing and adjustement with the help of screws, unts and bolts including supply of all labour, T&amp;P etc. required for proper completion of the work. (CSI No. 8.60)</t>
  </si>
  <si>
    <t>No.</t>
  </si>
  <si>
    <t>Supplying &amp; fixing 24 gauge annodized aluminium sheet of approved quality including cutting, wastage and fixing the same over the wooden door shutters with nails with all material, labour and T&amp;P . (CSI No. 8.63)</t>
  </si>
  <si>
    <r>
      <rPr>
        <b/>
        <sz val="12"/>
        <color indexed="8"/>
        <rFont val="Times New Roman"/>
        <family val="1"/>
      </rPr>
      <t>TMT/Tor steel in plain work such as reinforced concrete or reinforced brick work.</t>
    </r>
    <r>
      <rPr>
        <sz val="12"/>
        <color indexed="8"/>
        <rFont val="Times New Roman"/>
        <family val="1"/>
      </rPr>
      <t xml:space="preserve"> (when not included in over all rates) wrought to required shape as necessary including bending for proper completion of the work and including supply of steel, its wastage, bend, hooks, and authorized overlapping shall be measured.(C.S.I. No. 9.03 )</t>
    </r>
  </si>
  <si>
    <r>
      <rPr>
        <b/>
        <sz val="12"/>
        <color indexed="8"/>
        <rFont val="Times New Roman"/>
        <family val="1"/>
      </rPr>
      <t xml:space="preserve"> Mild steel or iron work in heavy </t>
    </r>
    <r>
      <rPr>
        <sz val="12"/>
        <color indexed="8"/>
        <rFont val="Times New Roman"/>
        <family val="1"/>
      </rPr>
      <t>sizes such as trusses built-up gates, door frames, record, racks, roof work, gates etc. wrought to required form including  holes rivetting or welding where necessary and also fixing in proper position and alignment including cost of all materials  supplied by contractor (CSI No. 9.01 )</t>
    </r>
  </si>
  <si>
    <t>Providing Barbed iron wire fencing including fixing in post after straghiting  it including labour, materials and T &amp; P etc. required for proper completion of the work but excluding supply of posts and wire (Labour rate only) .(C.S.I. No. 9.06)</t>
  </si>
  <si>
    <t>Providing and fixing barbed iron wire fencing  including stretching fising in to the post including all labour, material and T&amp;P required for proper completion of work the weight of hot dipped GI barbed wire having 12 SWG-2 ply wires and 4 point ordinary barbs @ 150mm (approx C/C should be 100 gm per meter ).(C.S.I. No. 9.07</t>
  </si>
  <si>
    <t>P/F steel glazed window and ventilators of standard rolied Mann or Mahavir steel sections conforming to IS 7452-1974 as per drawing joints metered &amp; welded with 100x14x3.15mm holdfast embedded in cement concrete block 15x10x10 cm .Size of 1:3:6 Proportion I.E. First part  of cement 3 part  of approved coarse sand &amp; 6 part of graded stone ( aggregated 20mm. Norminal size) S/F of glass panes of plain pin headed 4mm. Thik nuts glazing clips and special putty of approved make complete and including a cost of red oxide paint. The farication should conform to I.S. 1038-1975 ( Aluminum beading with rubber packing included) (CSI N0. 9.17)</t>
  </si>
  <si>
    <t>Supply and fixing glavanised mosquito proof jali (16x24 gauge ) with M.S. flat of 20x3 mm. size, on both sides screwed or welded to window or door frame (CSI No.9.18)</t>
  </si>
  <si>
    <t>Supply and fixing welded wire mesh size 75x25mm and rectangular made out of 10 SWG over M.S. angle frame with M.S. flat with nut and bolt welded as required including cost of drilling holes, bolts, nuts, washer wilding etc as required including cost of all materials, labour and T&amp;P etc. required for peopre completin of work. exept cost of Angle iron flat (rates may be increased maximum by 10% in remote area by E/I after verifying market rates of welded nesh, above anolysis best on rates of welded mesh of R. 100.00/Sqm.(C.S.I.No.9.22)</t>
  </si>
  <si>
    <t>P/F Conertina coilfencing with required dia. 600mm up to 3M height of wall between existing angle iron 'Y' shaped  2.4M or 3.0M aprt and with horizontal R.B.T. stud tied with G.I staples and G.I. clips to retain horizontal including necessary golts or G.I. barbed wire tied to angle iron all complete (No. of round will be 7 to 8 in one Meter length) as per direction of E/I with reinforced barbed tape (R.B.T.)/Spring core (2.5mm thick) wire of high tensile strength of 165 kg/Sqmm with tape ( 0.52mm thick) of supreme make or equivalent and weight 43.478gm/meter( cost of MS angle C.C. block shall be paid separately.(CSI.No.9.37)</t>
  </si>
  <si>
    <t>Supply and fixing  24 B.W.G., G.C. Iron sheet roofing fixed in position with J or U bolts 10mm. Dia with G.I. Limpet &amp; bitumen washers including supply of all materials, labour,wastage and T&amp;P etc. required for proper completion of the work.(CSI No. 10.01)</t>
  </si>
  <si>
    <t>Supply and fixing  22 B,W.G. Galavized iron Ridges valley and gutters for roofing  fixed with J or U bolts 10mm dia with G.I. Limpet &amp; bitumen washers including  supply of all materials, labour , wastage and T&amp;P etc. required for proper completion of the work. (CSI No. 10.02)</t>
  </si>
  <si>
    <t>Struck Painting with cement mortar consisting of 1 part cement and 2 part of coarse sand on brick work walls including supply of all materials, labour and T&amp;P etc. required for proper completion of work. (CSI No. 11.01)</t>
  </si>
  <si>
    <t>Same as item No. 37 above but flush pointing deduct from item. N0.11.01 (CSI No. 11.02)</t>
  </si>
  <si>
    <t>Same as item no.37 .above but in floors, deduct from item no.11.01 &amp; 11.02  (CSI No. 11.03)</t>
  </si>
  <si>
    <t>12mm thick plaster with cement mortar consisting of one part of cement and  three part of coarse sand (1:3) minimum thickness not to be less then 10mm including supply of all material, labour and T&amp;P etc. for proper completion of work. (CSI No. 11.06)</t>
  </si>
  <si>
    <t>12mm thick plaster with cement mortar consisting of one part of cement and  four part of coarse sand (1: 4) minimum thickness not to be less then 10mm including supply of all material, labour and T&amp;P etc. for proper completion of work. (CSI No. 11.07)</t>
  </si>
  <si>
    <t>12mm thick plaster with cement mortar consisting of one part of cement and  five part of coarse sand (1:6) minimum thickness not to be less then 10mm including supply of all material, labour and T&amp;P etc. for proper completion of work. (CSI No. 11.09)</t>
  </si>
  <si>
    <t>Add for extra labour and materials for plaster over rough face of one brick thick wall. (CSI No. 11.12)</t>
  </si>
  <si>
    <t>S/mixing  of Dr. fixit in cement including supply of all materials, labour and T&amp;P etc. complete in all respect as directed by E/I(NSI)</t>
  </si>
  <si>
    <t>Ltr</t>
  </si>
  <si>
    <t xml:space="preserve">Making drip course (25x12) mm in 1:2 cement and course sand including supply of all  material, labour and T&amp;P etc. required for proper completion of the work. (CSI No. 11.19)   </t>
  </si>
  <si>
    <t>Rmt</t>
  </si>
  <si>
    <t xml:space="preserve">3 mm thick floating coat of neat cement finish including supply of all  material, labour and T&amp;P etc. required for proper completion of the work. (Cement consumtion 0.044bag/Sqm.) (CSI No. 11.20)   </t>
  </si>
  <si>
    <t xml:space="preserve">2.5 cm thick 1:2:4 plain without CC cement cocrete floor with cement, approved coarse sand &amp; 2cm graded approved stone ballast laid in panels finished with 3mm floating coat of neat cement and marble dust in ratio of 5:1 as specified and removing any overlapping mortar at the joints of the panels if any giving them uniform finish ncluding supply of all  material, labour and T&amp;P etc. required for proper completion of the work. without base CC (CSI No. 12.02)   </t>
  </si>
  <si>
    <t xml:space="preserve">4.0 cm thick 1:2:4 plain cement cocrete floor with cement, approved coarse sand &amp; 2cm graded approved stone ballast laid in panels finished with 3mm floating coat of neat cement and marble dust in ratio of 5:1 as specified and removing any overlapping mortar at the joints of the panels if any giving them uniform finish ncluding supply of all  material, labour and T&amp;P etc. required for proper completion of the work. without base CC (CSI No. 12.04)   </t>
  </si>
  <si>
    <t>Ist class brick on edge floor laid dry joints sand filled. Including preparation of base to proper slope and its ramming including supply of labour T&amp;P etc. required for proper completion of the work.       (C.S.I. No. 12.07)</t>
  </si>
  <si>
    <t>Ist class brick laid flat joints sand filled. Including preparation of base to proper slope and its ramming including supply of labour T&amp;P etc. required for proper completion of the work. (C.S.I. No. 12.08)</t>
  </si>
  <si>
    <t>Supply and Laying 8 mm thick glazed floor tiles of Somany, Johnson or equivalent make, of size 300x300 mm laid with 1:3 cement and approved coarse sand mortar finishing with white cement slurry, jointing and polishing and complete, including supply of labour T&amp;P etc. required for proper completion of the work. (C.S.I. No. 12.11)</t>
  </si>
  <si>
    <t>Supply and Laying 6 mm thick glazed tiles of of size 3200x300 mm in skirting/dado laid with 1:3 cement and approved coarse sand mortar finishing with white cement slurry, jointing and polishing and complete, including supply of labour T&amp;P etc. required for proper completion of the work. (C.S.I. No. 12.12)</t>
  </si>
  <si>
    <t>Providing and fixing glass strips of 3.15 mm thickness &amp; 25mm depth in joints of floor and skriting at the time of laying floors, flush with floor level including supply of labour T&amp;P etc. required for proper completion of the work. (C.S.I. No. 12.13)</t>
  </si>
  <si>
    <t>Providing and fixing glass strips of 3.15 mm thickness &amp; 40mm depth in joints of floor and skriting at the time of laying floors, flush with floor level including supply of labour T&amp;P etc. required for proper completion of the work. (C.S.I. No. 12.14)</t>
  </si>
  <si>
    <t>First class brick on edge floor laid in cement mortar consisting of one part of cement and six parts of coarse sand and pointed with cement mortar 1:2 over and including supply of labour T&amp;P etc. required for proper completion of the work. (C.S.I. No. 12.15)</t>
  </si>
  <si>
    <t>First class brick laid flat in cement mortar consisting of one part of cement and six parts of coarse sand and pointed with cement mortar 1:2 over and including supply of labour T&amp;P etc. required for proper completion of the work. (C.S.I. No. 12.16)</t>
  </si>
  <si>
    <t>Providing and laying 20mm thick Kota stone in flooring or skirting over base cement mortar 1:4 mix and jointed with grey cement slurry mixed with pigment to match the shade of slab including rubbing and polishing complete and including supply of labour T&amp;P etc. required for proper completion of the work. (C.S.I. No. 12.17)</t>
  </si>
  <si>
    <t>Providing and laying floor of 10mm thick vitrified tiles in flooring or skirting of approved brand ( Bell, Johnson or equil, make) size of 600x600mm of approved shade, clour and pattern, laid over base cement mortar 1:4 mix icluding finishing the joints with white cement mixed with pigment to match the shade of tile including  cost of all material, labour and T&amp;P required for proper completion of the work.( CSI No. 12.18)</t>
  </si>
  <si>
    <t>Same as item no. 58  above but for fixing 10mm thick vitrified tiles in flooring or skirting with adhesive of approved quality on existing smooth floor including  cost of all materials, labour and T&amp;P required for proper completion of the work.(CSI No. 12.19)</t>
  </si>
  <si>
    <t>Supply of 80mm thick  I shaped machanically conpressed inter locking cement concrete paver block manufactured by high pressure &amp; controlled vibration machine having plan dimesion 200x (160+120) with miximum 5mm thick toping of O.P. Cement mixed with 25% marble powder. The compressive strength of concrete pavers block shall not be less than 30 MPa &amp; 4.5Kg/No. including  cost of all material, labour and , T&amp;P etc. required for proper completion of work as directed by E/I but execluding U.P.T.T. which shall be paid extra as per rules. (CSI No. 12.23)</t>
  </si>
  <si>
    <t>Painting or varnishing new iron works or new wood work with one coat of ready mixed priming paint and two coats of approved superior quality ready mixed paint LUXOL or equivalent brand or varnish including supply of all materials, labour&amp; T&amp;P etc. required for proper completion of the work (C.S.I. No. 13.01+13.02)</t>
  </si>
  <si>
    <t>Same as item No. 62 above but for every coat on previously painted old wood or  iron work including its sand papering , rubbing and leaning as required, for proper completion of work.(CSI No. 13.03)</t>
  </si>
  <si>
    <t>Removing paint or varnish with paint remover or with caustic soda  including supply of all materials, labour and T&amp;P etc. required for proper completion of the work. ( CSI No. 13.07)</t>
  </si>
  <si>
    <t>Wax polishing new wood work with approved ready made wax polish or approved frech polish after rubbing down with sand paper including supply of all labour, materials and T&amp;P etc required for proper completion of work. (CSI No. 13.15)</t>
  </si>
  <si>
    <t>Applying Birla or equivalent putty on new interior or  exterior  surface over one coat of water based cement primer of ICI or equivalent brand for smoothening and levelling of the surface as per required and direction of E/I including cost of all material, labour and T&amp;P etc. required for proper completion of work. (CSI No. 13.20)</t>
  </si>
  <si>
    <t>Painting two coat with Acrylic emulsion paint of Berger /Asian/ICI or equivalent paint (paint and water in the ratio 1:1 by volume) over prepared and primed surface of cement  plaster and brick including  all labour, material and T&amp;P etc required for proper completion plaster and brick including all labour,material and T&amp;P etc required for proper completion of the work (preparation of base wtih Birta putty etc. and a coating of primer shall be paid extra .(C.S.I.No. 13.25+13.26)</t>
  </si>
  <si>
    <t>Spirit polish over new wood work after rubbing down the surface with sand paper to give smooth and shining surface including  cost of all material, labour &amp; T&amp;P etc. required for proper completion of the work. (CSI No. 13.29)</t>
  </si>
  <si>
    <t>Spirit polish over previously polished wood surface after rubbing down the surface with sand paper to give smooth and shining surface including  cost of all material, labour &amp; T&amp;P etc. required for proper completion of the work. (CSI No. 13.30)</t>
  </si>
  <si>
    <t>White washing three coat including supply of all material, labour and T&amp;P etc. required for proper completion of the work.(CSI No. 14.03)</t>
  </si>
  <si>
    <t>Dismantling brick work or stone work in lime or cement mortar and including stacking of materials as directed by the Engineer-in-charge within a distance of 60 meters. (200 ft.)(C.S.I. No.15.01)</t>
  </si>
  <si>
    <t>Dismantling reinforced cement or reinforced brick work including stacking of materials as directed by the Engineer-in-charge within a distance of 60 meters. (200 ft.)(C.S.I. No.15.03)</t>
  </si>
  <si>
    <t>Dismantling cement concrete or brick or granolithic floor including stacking of dismantled materials as directed by the Engineer-in-charge with a distance of 60 meters (200 ft.)(C.S.I. No. 15.05)</t>
  </si>
  <si>
    <t>Same as item no73 above but for floors to be stone flaged or tiled floor.(CSI No. 15.06)</t>
  </si>
  <si>
    <t>Dismantling corrugated iron &amp; asbastas roof sheet and stacking of material s directed by E/I. within a distance of 60 mtrs.(CSI No. 15.07)</t>
  </si>
  <si>
    <t>Dismantling  of doors or window leaves including stacking of materials as directed by the E/I. within a distance of 60M.(CSI No. 15.09)</t>
  </si>
  <si>
    <t>Dismantling  of doors or window chowkhats including stacking of materials as directed by the E/I. within a distance of 60M.(CSI No. 15.10)</t>
  </si>
  <si>
    <t>Dismantling  existing plaster including disposal of refuse as directed by the E/I. within a distance of 60M.(CSI No. 15.11)</t>
  </si>
  <si>
    <t>Scrapping old white or colour wash or distemper including disposal of refuse as directed by the E/I. within a distance of 60M.(CSI No. 15.12)</t>
  </si>
  <si>
    <t>Dismentling of dry B.O.E. Floor and proper stacking of dismantlied bricks as per direction of E/C. up to 60M lead (CSI No. 15.16)</t>
  </si>
  <si>
    <t>Same as item no 80 above but for flat brick soiling .(CSI No. 15.17)</t>
  </si>
  <si>
    <t>Dismentling any re-laying of dry B.O.E. floor including cost of all labour and T&amp;P required for proper completion of work.( labour rates only) (CSI No. 15.18)</t>
  </si>
  <si>
    <t>Same as item no 82 above but for flat brick soling .(CSI No. 15.19)</t>
  </si>
  <si>
    <t>Pre-Construction anti-termite treatment, by breating a barrier under and around the coloumns pits, foundation trenches, under floors, junctions of walls &amp; floors, around the external perimetre of building, expansion, joints, surrounding of pipes and coduits etc.(Plinth area of the building at ground floor only shall be measured as per I.S. 6313 ( Part II 1981 ) with Aldine exulsifiable 0.2% concentration or any other approved material such as Heptachlore or chlordance will be used. The consumption of emulsion shall be (i) Foundation and masonary @ 5 Ltrs /Sqm (ii) Back fills in immediate contact of foundation@ 7.5 Ltrs/Sqm ((iii) Top surface of plinth filling @ 5 Ltrs/Sqm,(iv) junction of walls &amp; floors @ 7.5 Ltrs/Sqm (v) Soil along extermal perlimetre of building @ 7.5 Ltrs/Sqm(vi) under apron of the building @ 5 Ltrs/Sqm. The rates includes cost of all materials, labour, equipments, T&amp;P complete.(CSI No. 17.01)</t>
  </si>
  <si>
    <t>Renewing panes of glass including supply of glass 4 mm thick panes including supply of all materials, labour and T&amp;P etc. required for proper completion of the work                         .(C.S.I. No. 20.04b)</t>
  </si>
  <si>
    <t>Easing door and windows.(C.S.I. No. 20.05 )</t>
  </si>
  <si>
    <t>No</t>
  </si>
  <si>
    <t>Renewing door cleats /stopper including supply of all materials, labour and T&amp;P etc. required for proper completion of the work.(C.S.I. No. 20.06 )</t>
  </si>
  <si>
    <t>Fixing panes of glass with and including putty brads and including supply of all materials, labour and T&amp;P etc. required for proper completion of the work but excluding cost of galss.(CSI No. 20.07)</t>
  </si>
  <si>
    <t>Cleaning panes of glass with spirit of caustic soda including supply of materials, labour and T&amp;P etc. required for proper completion of the work.( CSI No. 20.09)</t>
  </si>
  <si>
    <t>Labour for fixing door bolts or hinges or tower bolts or hasp and staples or handles etc. to doors and window. (CSI No. 20.10)</t>
  </si>
  <si>
    <t>Cleaning of septic tank including disposal of waste out side the Board's area as per direction of the Engineer-in-charge including cost of all labour, T&amp;P etc. required for proper completion of the work. (C.S.I. No.20.12)</t>
  </si>
  <si>
    <t>Same as item no 91  above but for inspection chember .(CSI No.20.13)</t>
  </si>
  <si>
    <t>Cleaning of main drain or width more than 300mm including disposal of waste refuses studge out side the board's ara including washing and cleaning by clean water completely as per direction of the E/I. including cost of all labour, T&amp;P etc. required for completion of the work. (CSI  No.20.14)</t>
  </si>
  <si>
    <t>Same as item no 93 above but for drain of width less tean 300mm.(CSI No. 20.15)</t>
  </si>
  <si>
    <t>Disposal of rubbish.debris out side the UPPCL ara as per direction of E/I,  including carage, labour and materials T&amp;P etc. required for proper completion of the work.(No. deduction for voids shall be made .(CSI No. 20.16)</t>
  </si>
  <si>
    <t>Supply and replacing of following chromium polished iron fittings including cost of nuts, bolts, etc. complete.(CSI No. 20.17)</t>
  </si>
  <si>
    <t>(a)</t>
  </si>
  <si>
    <t>L drops 16mm dia x300 long</t>
  </si>
  <si>
    <t>(b)</t>
  </si>
  <si>
    <t>Tower bolts 10mm diax250mm long.</t>
  </si>
  <si>
    <t>( C)</t>
  </si>
  <si>
    <t>(d)</t>
  </si>
  <si>
    <t>Iron hinges 100mm size.12 gauge thick.</t>
  </si>
  <si>
    <t>(e)</t>
  </si>
  <si>
    <t>Iron door spring</t>
  </si>
  <si>
    <t>(f)</t>
  </si>
  <si>
    <t>M.S. handles 100mm to 150mm size</t>
  </si>
  <si>
    <t>(g)</t>
  </si>
  <si>
    <t>M.S. chain Kunda.</t>
  </si>
  <si>
    <t>(h)</t>
  </si>
  <si>
    <t>L-drop 16mm diax200mm long.</t>
  </si>
  <si>
    <t>Cleaning and opening of chocked W.C. /bath/kitchan pipe line including opening and reflxing of chember cover including washing etc. complete ( Analysis based on NBO.1125.020 (CSI No. 20.19)</t>
  </si>
  <si>
    <t>S/Laying chicken mesh of (2omm) lexagonal heavy quality over oofs of joints of roof as per direction of the E/I/ ( CSI No. 20.21)</t>
  </si>
  <si>
    <t>Polishing of marble floor by cleaning with carborandum stone after washing with tartre cleaning powder etc. and finally with French mansion polish inclding  supply of all materials, labour and T&amp;P etc. required for proper completion of the work.(CSI No.20.22)</t>
  </si>
  <si>
    <t>Cleaning of existing pipe line of different dia ranging from 4" to 2" dia, including digging trenches and refilling; opening of pipes, cleaning of pipes, cutting, threading, if required fixing and including making good the  road, wall etc as directed by the E/I. (CSI No. 2026a)</t>
  </si>
  <si>
    <t>Cleaning of existing pipe line of different dia up to 2" dia, including digging trenches and refilling; opening of pipes, cleaning of pipes, cutting, threading, if required fixing and including making good the  road, wall etc as directed by the E/I. (CSI No. 20.26b)</t>
  </si>
  <si>
    <t>Cleaning of R.C.C. over head tank up to capacity of one lac. Liters and chlorinating with bleaching power mixed to water as per direction of E/I. et. Complete. (CSI No. 20.27)</t>
  </si>
  <si>
    <t>Attending to petty maintenance service like plumbing  service, welder service, mansion service and carpenter service required as below.</t>
  </si>
  <si>
    <t>Job attending by one no. Plumber/welder/mason/carpenter with one no helper per hour or part of an hour. (CSI No. 22.18)</t>
  </si>
  <si>
    <t>Hour</t>
  </si>
  <si>
    <t>Supply and sprinking  of lime in all drains of colony and water logged area including cost of all labour, materials and T&amp;P etc. as required for proper completion of the work. (CSI No. 22.19)</t>
  </si>
  <si>
    <t>Kg</t>
  </si>
  <si>
    <t>Cleaning and sweeping of roof of residence as and when required including uprooting of rank vegetation and disposal of the garbage up to 50M. (CSI No. 22.20)</t>
  </si>
  <si>
    <t>S/F 15mm dia B-class Jindal, JTC make, ISI marked GI pipe complete with specials such as bend tee socket cross clamps earth work including filling trenches etc required for proper completion of work. The rates also includes concealed GI fitting where required, cutting making good the wall etc. with all materials, labours and T&amp;P etc. complete (C.S.I. No. 26.01a)</t>
  </si>
  <si>
    <t>Providing and fixing PVC BALL FLOAT 15mm dia WITH BRASS &amp; UNION COMPLETE , ISI mark heavy quality including supply of all materials, labour and T&amp;P required for proper completion of work. ( CSI No. 26.06)</t>
  </si>
  <si>
    <t>PVC BALL FLOAT VALVE 20mm dia. WITH BRASS &amp; UNION COMPLETE (CSI No. 20.06b)</t>
  </si>
  <si>
    <t>PVC BALL FLOAT VALVE 25mm dia. WITH BRASS &amp; UNION COMPLETE (CSI No. 26.06C)</t>
  </si>
  <si>
    <t>Providing and fixing PVC CONNECTION PIPE, 300x15 with 2 brass uints ISI mark heavy quality including supply of all materials, labour and T&amp;P required for proper completion of work.(CSI No.26.09a)</t>
  </si>
  <si>
    <t>PVC Connection pipe 450x15mm with 2 Brass Units. (CSI No. 26.09b)</t>
  </si>
  <si>
    <t>P/F GI Unions Nominal Bore 15mm IsI mark heavy quality including supply of all materials, labour and T&amp;P required for proper completion of work. (CSI No. 26.10a)</t>
  </si>
  <si>
    <t>GI UNIONS 20mm Nominal Bore ( CSI No. 26.10B)</t>
  </si>
  <si>
    <t>GI UNIONS 25mm Nominal Bore (CSI No. 26.10C)</t>
  </si>
  <si>
    <t>GI UNIONS 32mm Nominal Bore (CSI No. 26.10d)</t>
  </si>
  <si>
    <t>Supply and fixing of Syntex or equivalent make water storage tank including all materials, labours T&amp;P etc required for proper completion of work. (CSI No. 26.12)</t>
  </si>
  <si>
    <t>Lit</t>
  </si>
  <si>
    <t>P/F BRASS BIB  COCK, 15mm dia ( 200 gsm) ISI mark heavy quality including supply of all materials, labour and T&amp;P required for proper completion of work. (CSI No. 26.13)</t>
  </si>
  <si>
    <t>P/F BRASS STOP  COCK, 15mm dia ISI mark heavy quality including supply of all materials, labour and T&amp;P required for proper completion of work. (CSI No. 26.14)</t>
  </si>
  <si>
    <t>P/F of CP BRASS BIB COCK 15 mm dia HEAVY QUALITY (400gm) (L&amp;K and equil.) fittings, ISI mark heavy quality including supply of all materials, labour and T&amp;P required for proper completion of work. (CSI No. 26.16a)</t>
  </si>
  <si>
    <t>CP BRASS STOP COCK 15mm dia HEAVY QUALITY (400gm) ( L&amp;K and equi.) (CSI No. 26.16C)</t>
  </si>
  <si>
    <t>Providing  and fixing of 110 mm dia PVC Pipe 4 kg/sq.cm for with  special such as Tee, bend, socket, elbow etc including supply of all labour , material T&amp;P etc. complete required for proper completion of the work. (CSI No. 26.18)</t>
  </si>
  <si>
    <t>P/F of PLASTIC SEAT COVER COMPLETE WITH PLASTIC LID FOR EUROPEAN TYPE WC ISI MARKED including supply of all material, labour and T&amp;P etc. complete. (CSI No. 27.04)</t>
  </si>
  <si>
    <t>Providing and fixing flat back 465mmx355mmx265mm size lipped front urinal basin of white glazed earthen ware first quality ( Hindustan, Neycer make ) ISI marked including supply of all materials, labour and T&amp;P etc required for proper completion of the work. (CSI No. 27.05)</t>
  </si>
  <si>
    <t>Providing and fising Division plate 600x300mm white Glaed for Urinal ISI marked including  supply of all materials, labour and T&amp;P etc required for proper completion of the work. (CSI No. 27.07)</t>
  </si>
  <si>
    <t>P/F of 550x400mm  wash hand basin of white glazed earthen ware first quality ISI marked ( Hundustan, Neycer/Cera make) including  supply of all materials, labour and T&amp;P etc. reqired for proper completion of the work. (CSI No. 27.08)</t>
  </si>
  <si>
    <t>P/F in position 32mm dia P.V.C. Waste Pipe for wash basin including supply of all materials, labour and T&amp;P etc. required for proper completion of the work. (CSI No. 27.14)</t>
  </si>
  <si>
    <t>Providing and fixing 600mm x450mm beveled edge mirror of Atul, Kiran make glass with  indian polish 6.5mm thick complete with back of 6.5mm thick complete with back of 600mm x450mmx 6mm hard board sheet fixed to wooden cieats with C.P. brass screws and washers including supply of all materials, labour and T&amp;P etc. required for proper completion of work. (CSI No. 27.15)</t>
  </si>
  <si>
    <t>Providing and fixing 750mm x 20mm size C.P. brass towel rail of  approved quality including brackets including supply of all materials, labour and T&amp;P etc. required for proper completion of the work and cutting and making good the wall plaster et. required for work. (CSI No. 27.16)</t>
  </si>
  <si>
    <t>Providing  and fixing  soap dish chromium plated with brackets fixed to wooden cleats with brass screws including  supply of all materials, labour and T&amp;P etc. required for proper completion of the work. (CSI No. 27.19)</t>
  </si>
  <si>
    <t>Supply and fixing CP Nahani Trap India make of heavy approved quality complete with C/grating including  supply of all materials, labour and T&amp;P etc. required for proper completion of the work. (CSI No. 27.21a)</t>
  </si>
  <si>
    <t xml:space="preserve"> Removal of cinder from W.C. and bath and its disposal within 50 metres lead including cost of all labour and T&amp;P etc. required for proper completion of the work. (CSI No. 27.22)</t>
  </si>
  <si>
    <t>Providing and fixing 100mm dia white glazed 'P" or "S" trap including cement concrete and all materials, labour cartage T&amp;P etc. required for proper completion of the work. (For W.C) (CSI No. 27.23)</t>
  </si>
  <si>
    <t>Providing and fixing  Stainless Steel sink 610x450x200mm Heavy Quality ( ISI marked) including all materials, labour  cartage T&amp;P etc. required for proper completion of the work.(CSI No. 27.26)</t>
  </si>
  <si>
    <t>Providing cleaning services in side M.D. office campus for cleaning, sweeping and pochha of rooms, removal of cobwebs in rooms and corridors, dusting of furnitures in side rooms brooming of roads parking area, canteen area including bathroom cleaning with phenyle water. The rate shall exclude cost of phynile bleaching power T&amp;P etc. complete. The contractor shall make the campus neat and clean for whole day by engaging atleast one no. sweeper/worker as per direction of E/I (Minimum 3 sweeper per day for M.D. Office ). Each toilet shall be cleaned thrice a day and corridor shall be cleaned twice a day. (NSI)</t>
  </si>
  <si>
    <t>Month</t>
  </si>
  <si>
    <t>Per 
Month</t>
  </si>
  <si>
    <t>Supply and fixing welded wire mesh size 75x25mm and rectangular made out of 8 SWG over M.S. angle frame with M.S. flat with nut and bolt welded as required including cost of drilling holes, bolts, nuts, washer wilding etc as required including cost of all materials, labour and T&amp;P etc. required for peopre completin of work. exept cost of Angle iron flat (rates may be increased maximum by 10% in remote areaq by E/I after verifying market rates of welded nesh, above anolysis best on rates of welded mesh of R. 100.00/Sqm.(NSI)</t>
  </si>
  <si>
    <t>S/Laying one layer of tarfelt with necessary overlapping and a coat of masti paint below the tarfelt as directed by the E/I ( CSI No. 20.29) old</t>
  </si>
  <si>
    <t>Finishing walls cracks holes in plaster making the surface in smooth finish with filling materials such as plaster of pairs whiting and glure and making good the walls sand paper before white wash /colour wash or dry distemper. (CSI No. 20.25) old</t>
  </si>
  <si>
    <t>Painting and painting house No. on residence in circle of size 8" including preparation of base with enameled paint complete as directed by E/I. ( CSI No. 20.81) old</t>
  </si>
  <si>
    <t>Painting name and designation of occupaints in a plated of size 8"x8" including preparatiion of base  with best quality synthetic enamel paint as directed by  E/I. ( CSI No. 20.82) old</t>
  </si>
  <si>
    <t>Fixing door chaukhats in existing opening including embedding chaukhats in floors, cutting masonary for hold faste, embedding hold fast in cement concrete blocks ( to be measured sepately) painting two coats of  coaltar to sides of chaukhats and making good (CSI No. 22.45) old</t>
  </si>
  <si>
    <t>P/F of small pieces of sal or shisham wood ( not exceeding 150 cu.cm) for making good where hinges etc. have been removed from frames of joinery etc. (CSI No. 22.49) old</t>
  </si>
  <si>
    <t>P/F 20 thick  KITPLY on the walls etc with the help of wooden beading of Shisham or Salwood mails, scewsfevicol etc all complete including  removal of damaged commercial ply and wood etc all complete. (CSI No. 22.51) old</t>
  </si>
  <si>
    <t>Cutting out creaks of roof terrance to V-selection cleaning out, watting, grouting with cement and sand slury 1:3 ( 1 cement and 3 sand )including cost of all materials, labour and T&amp;P etc. required for proper completion of the work (CSI No. 22.55) old</t>
  </si>
  <si>
    <t>Providing hard rubber beadung at bottom of door covered with aluminimum strips for restoration of air, conditioning and potection from rats and etc. as required for proper completion of work. (CSI NO. 22.7)</t>
  </si>
  <si>
    <t>P/F of half turn 15mm dia gate valve, ISI mark heavy quality including supply of all materials, labour and T&amp;P required for proper completion of work.(CSI No. 26.05a)</t>
  </si>
  <si>
    <t>HALF TURN GATE VALVE 20MM dia (CSI No. 26.05b)</t>
  </si>
  <si>
    <t>HALF TURN GATE VALVE 25MM dia (CSI No. 26.05c)</t>
  </si>
  <si>
    <t>HALF TURN GATE VALVE 32MM dia (CSI No. 26.05d)</t>
  </si>
  <si>
    <t>P/F of CP BRASS SHOWER HEAVY QUALITY (&gt;225 gms) (L&amp;K and equil.) fittings, ISI mark heavy quality including supply of all materials, labour and T&amp;P required for proper completion of work. (CSI No. 26.16E)</t>
  </si>
  <si>
    <t>P/F of CP BRASS wall mixture HEAVY QUALITY (L&amp;K and equil.) fittings, ISI mark heavy quality including supply of all materials, labour and T&amp;P required for proper completion of work. (CSI No. 26.16g)</t>
  </si>
  <si>
    <t>P/F of CP BRASS angle valve  HEAVY QUALITY (L&amp;K and equil.) fittings, ISI mark heavy quality including supply of all materials, labour and T&amp;P required for proper completion of work. (CSI No. 26.16i)</t>
  </si>
  <si>
    <t>P/F of CP BRASS piller cock  HEAVY QUALITY (L&amp;K and equil.) fittings, ISI mark heavy quality including supply of all materials, labour and T&amp;P required for proper completion of work. (CSI No. 26.16j)</t>
  </si>
  <si>
    <t>P/F 15mm mineral Fibre Board modular False ceiling  in  USG or Armstrong or equivalent  make as approved by Architect in Tengularedge Mineral textured tiles with approved surface pattern of size 600x600mm having Noise reduction coefficient 0.5-0.6 light  reflection over 75%, Relative Humidity 95%, Surpension system of trulok exposed grid system with 15mm wide fkabges of white color , fixed  to the structural soffit by Butterfly clip hangers, suspenstion wires &amp; anchor fastener as per the manufacture's specification.Suspension wires to be provided at every 600mm C/c with two nos, of ties on each anchor fastener, perimeter trim of Trulok wall angle in white  color  secured to wall at 450 mm maximum centers. The work to completed as per direction by the E/I. (CSI No. 28.01) Old</t>
  </si>
  <si>
    <t>Providing and fixing  GI REDUCING SOCKET, 20X15MM ISI mark heaby qaulity including supply of all materials labour and T&amp;P required for proper completion of work. (CSI No. 26.06a) old</t>
  </si>
  <si>
    <t>P/F GI REDUCING TEE 25X25X15mm ISI mark heavy qaulity including supply of all materials labour and T&amp;P required for proper completion of work. (CSI No. 26.07a) old</t>
  </si>
  <si>
    <t>Providing &amp; fixing CP BRASS BIB COCK Long body 15dia. HEAVY QUALITY (200gm) (L&amp;K and equi.) (CSI No. 26.17d) old</t>
  </si>
  <si>
    <t>Providing &amp; fixing CP BRASS BIB COCK Short  body 15dia. HEAVY QUALITY (400gm) (L&amp;K and equi.) (CSI No.26.17e) old</t>
  </si>
  <si>
    <t>Supply and fixing 15mm dia C/PVC bib cock including replacing of old bib cock complete.(CSI No. 26.17l)  old</t>
  </si>
  <si>
    <t>Jr. Engr.                                S.D.O.</t>
  </si>
  <si>
    <t>( Rs.One hundred thirty three only)</t>
  </si>
  <si>
    <t>( Rs. Four thousand eight only)</t>
  </si>
  <si>
    <t>( Rs. Five thousand fifty one only)</t>
  </si>
  <si>
    <t>( Rs. Five thousand six hundred nine only)</t>
  </si>
  <si>
    <t>( Rs. Three hundred thirty three only)</t>
  </si>
  <si>
    <t>( Rs. Seven thousand four hundred ninety and paise ninety only)</t>
  </si>
  <si>
    <t>( Rs. Six thousand five hundred forty five and paise twenty only)</t>
  </si>
  <si>
    <t>( Rs. One hundred fifty eight only)</t>
  </si>
  <si>
    <t>( Rs. Seven thousand eight hundred seventy four only)</t>
  </si>
  <si>
    <t>( Rs. Nine thousand nine hundred thirty seven only)</t>
  </si>
  <si>
    <t>( Rs. Seven thousand four hundred seventy three only)</t>
  </si>
  <si>
    <t>( Rs. Nine thousand seven hundred thirty four only)</t>
  </si>
  <si>
    <t>( Rs. Eighty only)</t>
  </si>
  <si>
    <t>( Rs. Six thousand three hundred thirty four only)</t>
  </si>
  <si>
    <t>( Rs. Thirteen only)</t>
  </si>
  <si>
    <t>( Rs. Eleven only)</t>
  </si>
  <si>
    <t>( Rs. Ninety seven only)</t>
  </si>
  <si>
    <t>( Rs. Two hundred ninety six only)</t>
  </si>
  <si>
    <t>( Rs. One hundred thirty three only)</t>
  </si>
  <si>
    <t>( Rs Four thousand eight only)</t>
  </si>
  <si>
    <t>( Rs. Three hundred eighty nine only)</t>
  </si>
  <si>
    <t>( Rs. Thirty seven only)</t>
  </si>
  <si>
    <t>( Rs. One hundred forty eight only)</t>
  </si>
  <si>
    <t>( Rs. Eight hundred three only)</t>
  </si>
  <si>
    <t>( Rs. Six hundred thirty six only)</t>
  </si>
  <si>
    <t>( Rs. Three hundred fifty eight only)</t>
  </si>
  <si>
    <t>( Rs. Two hundred forty nine only)</t>
  </si>
  <si>
    <t>( Rs. Three thousand eight hundred twenty eight only)</t>
  </si>
  <si>
    <t>( Rs. Seventeen lac seventy two thousand two hundred ninety two and paise eighty one only)</t>
  </si>
  <si>
    <t>Providing and laying of 20mm thick granite ( black, brwon) in flooring skirting approved shade, colour, size and pattern, laid over base cement, mortar 1:4 mix including finishing the joints with white cement mixed with pigment to match the shade of granite floor including cost of all materials, labour and T&amp;P required for prover completion of the work, as per direction of E/I. (CSI No. 12.20)</t>
  </si>
  <si>
    <t>Same as item No.106 above but for 20mm dia G.I. Pipe (C.S.I. No. 26.01b)</t>
  </si>
  <si>
    <t>Same as item No. 106  above but for 25mm dia G.I. Pipe (C.S.I. No. 26.01c)</t>
  </si>
  <si>
    <t>Same as item No. 106 above but for 32 mm dia G.I. Pipe (C.S.I. No. 26.01d)</t>
  </si>
  <si>
    <t>Same as item No. 106  above but for 50mm dia G.I. Pipe (C.S.I. No. 26.01f)</t>
  </si>
  <si>
    <t>Providing and fixing first quality white glazed " Orissa" pattern W.C. pan hindustan, cera make size 580mm( Hindustan, Cera make) with out "P" trap including supply of all materials, labour and T&amp;P etc. complete. (CSI No. 27.01)</t>
  </si>
  <si>
    <t>Same as item no 127 above but for  European type. (CSI No. 27.02)</t>
  </si>
  <si>
    <t>Same as item no 130 above but for flat 430x370x340mm size lipped from nrinal basin of white glazed earthen ware first quality (CSI No. 27.06)</t>
  </si>
  <si>
    <t>P/F of 10 litres low level PVC flushing cistern, complete with all fitting including supply of all materials, labour and T&amp;P etc. Required for proper completion of work. (CSI No.27.12)</t>
  </si>
  <si>
    <t>P/F in position 32mm dia P.V.C flush  pipe for W.C with unions, bends etc. including supply of all materials, labour  and T&amp;P etc. Required for proper completion of work.(CSI No. 27.13)</t>
  </si>
  <si>
    <t>Providing cleaning services in  Colony area for bromming of roads, cleaning of drains etc. complete. Engaging at least three Nos. sweeper/worker as per direction of E/I. (NSI)</t>
  </si>
  <si>
    <t>Providing cleaning services in meeting hall for cleaning/dusting  of furniture example chair, table, etc. directed by E/I. and serving water, tea, Biscuits, Lunch packet etc. to the every person inside the meeting hall( When the Meeting is not schedule other necessary work will be done as directed by E/I.) (NSI)</t>
  </si>
  <si>
    <t>Maintenance of terraced roof including filling up cracks before rain with approved bituminous filler and stopping leaks during rain including supply of all materials, labour and T&amp;P etc. required for proper completion of the work. (CSI. No. 20.01)</t>
  </si>
  <si>
    <t>Same as item No. 149 above but for crimp ridge, valley and Gutter with 0.45 mm thick colour coated tensile strength sheet of same quality as per direction of E/I (NSI).</t>
  </si>
  <si>
    <t>Same as item no.170 above but for GI REDUCING SOCKET 25X15mm ( CSI No. 26.06b) old</t>
  </si>
  <si>
    <t>Same as item no.170 above but for GI REDUCING SOCKET 25X20mm ( CSI No. 26.06c) old</t>
  </si>
  <si>
    <t>Same as item no.170 above but for GI REDUCING SOCKET 32x25mm ( CSI No. 26.06d) old</t>
  </si>
  <si>
    <t xml:space="preserve">Same as item no.174 above but for GI REDUCING TEE 25x25X20mm ( CSI No. 26.07b) old </t>
  </si>
  <si>
    <t>Same as item no.174 above but for GI REDUCING TEE 20x20x15mm( CSI No. 26.07c)old</t>
  </si>
  <si>
    <t>Same as item no.174 above but for GI REDUCING TEE 32x32x15mm( CSI No. 26.07d) old</t>
  </si>
</sst>
</file>

<file path=xl/styles.xml><?xml version="1.0" encoding="utf-8"?>
<styleSheet xmlns="http://schemas.openxmlformats.org/spreadsheetml/2006/main">
  <numFmts count="1">
    <numFmt numFmtId="164" formatCode="0.000"/>
  </numFmts>
  <fonts count="21">
    <font>
      <sz val="11"/>
      <color theme="1"/>
      <name val="Calibri"/>
      <family val="2"/>
      <scheme val="minor"/>
    </font>
    <font>
      <sz val="11"/>
      <color theme="1"/>
      <name val="Times New Roman"/>
      <family val="1"/>
    </font>
    <font>
      <b/>
      <sz val="10"/>
      <color theme="1"/>
      <name val="Times New Roman"/>
      <family val="1"/>
    </font>
    <font>
      <sz val="12"/>
      <name val="Times New Roman"/>
      <family val="1"/>
    </font>
    <font>
      <sz val="12"/>
      <color theme="1"/>
      <name val="Times New Roman"/>
      <family val="1"/>
    </font>
    <font>
      <sz val="10"/>
      <color theme="1"/>
      <name val="Times New Roman"/>
      <family val="1"/>
    </font>
    <font>
      <sz val="10"/>
      <name val="Arial"/>
      <family val="2"/>
    </font>
    <font>
      <sz val="10"/>
      <name val="Times New Roman"/>
      <family val="1"/>
    </font>
    <font>
      <sz val="12"/>
      <color indexed="8"/>
      <name val="Times New Roman"/>
      <family val="1"/>
    </font>
    <font>
      <b/>
      <sz val="10"/>
      <name val="Arial"/>
      <family val="2"/>
    </font>
    <font>
      <b/>
      <sz val="13"/>
      <color indexed="8"/>
      <name val="Arial"/>
      <family val="2"/>
    </font>
    <font>
      <b/>
      <sz val="12"/>
      <color theme="1"/>
      <name val="Times New Roman"/>
      <family val="1"/>
    </font>
    <font>
      <b/>
      <sz val="14"/>
      <color theme="1"/>
      <name val="Times New Roman"/>
      <family val="1"/>
    </font>
    <font>
      <b/>
      <sz val="12"/>
      <color indexed="8"/>
      <name val="Times New Roman"/>
      <family val="1"/>
    </font>
    <font>
      <sz val="10.5"/>
      <name val="Times New Roman"/>
      <family val="1"/>
    </font>
    <font>
      <b/>
      <sz val="12"/>
      <name val="Times New Roman"/>
      <family val="1"/>
    </font>
    <font>
      <b/>
      <sz val="9"/>
      <name val="Times New Roman"/>
      <family val="1"/>
    </font>
    <font>
      <b/>
      <sz val="11"/>
      <name val="Times New Roman"/>
      <family val="1"/>
    </font>
    <font>
      <b/>
      <sz val="10"/>
      <name val="Times New Roman"/>
      <family val="1"/>
    </font>
    <font>
      <sz val="12"/>
      <name val="Arial"/>
      <family val="2"/>
    </font>
    <font>
      <sz val="11"/>
      <name val="Times New Roman"/>
      <family val="1"/>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medium">
        <color indexed="64"/>
      </top>
      <bottom/>
      <diagonal/>
    </border>
  </borders>
  <cellStyleXfs count="2">
    <xf numFmtId="0" fontId="0" fillId="0" borderId="0"/>
    <xf numFmtId="0" fontId="6" fillId="0" borderId="0"/>
  </cellStyleXfs>
  <cellXfs count="199">
    <xf numFmtId="0" fontId="0" fillId="0" borderId="0" xfId="0"/>
    <xf numFmtId="2" fontId="4" fillId="0" borderId="3" xfId="0" applyNumberFormat="1" applyFont="1" applyBorder="1" applyAlignment="1">
      <alignment horizontal="center" vertical="top"/>
    </xf>
    <xf numFmtId="2" fontId="4" fillId="0" borderId="6" xfId="0" applyNumberFormat="1" applyFont="1" applyBorder="1" applyAlignment="1">
      <alignment horizontal="center" vertical="top"/>
    </xf>
    <xf numFmtId="2" fontId="4" fillId="0" borderId="5" xfId="0" applyNumberFormat="1" applyFont="1" applyBorder="1" applyAlignment="1">
      <alignment horizontal="center" vertical="top" wrapText="1"/>
    </xf>
    <xf numFmtId="0" fontId="4" fillId="0" borderId="5" xfId="0" applyFont="1" applyBorder="1" applyAlignment="1">
      <alignment horizontal="justify" vertical="top" wrapText="1"/>
    </xf>
    <xf numFmtId="0" fontId="4" fillId="0" borderId="5" xfId="0" applyNumberFormat="1" applyFont="1" applyBorder="1" applyAlignment="1">
      <alignment horizontal="justify" vertical="top"/>
    </xf>
    <xf numFmtId="2" fontId="4" fillId="0" borderId="5" xfId="0" applyNumberFormat="1" applyFont="1" applyBorder="1" applyAlignment="1">
      <alignment horizontal="center" vertical="top"/>
    </xf>
    <xf numFmtId="0" fontId="4" fillId="0" borderId="5" xfId="0" applyFont="1" applyBorder="1" applyAlignment="1">
      <alignment horizontal="justify" vertical="top"/>
    </xf>
    <xf numFmtId="0" fontId="6" fillId="0" borderId="0" xfId="0" applyFont="1" applyAlignment="1">
      <alignment horizontal="right" vertical="top" wrapText="1"/>
    </xf>
    <xf numFmtId="0" fontId="0" fillId="0" borderId="0" xfId="0" applyAlignment="1">
      <alignment horizontal="right" vertical="top" wrapText="1"/>
    </xf>
    <xf numFmtId="0" fontId="4" fillId="0" borderId="5" xfId="0" applyFont="1" applyBorder="1" applyAlignment="1">
      <alignment horizontal="center" vertical="top"/>
    </xf>
    <xf numFmtId="0" fontId="11" fillId="0" borderId="11" xfId="0" applyFont="1" applyBorder="1" applyAlignment="1">
      <alignment horizontal="center" vertical="top" wrapText="1"/>
    </xf>
    <xf numFmtId="0" fontId="11" fillId="0" borderId="12" xfId="0" applyFont="1" applyBorder="1" applyAlignment="1">
      <alignment horizontal="center" vertical="top" wrapText="1"/>
    </xf>
    <xf numFmtId="0" fontId="11" fillId="0" borderId="13" xfId="0" applyFont="1" applyBorder="1" applyAlignment="1">
      <alignment horizontal="center" vertical="top" wrapText="1"/>
    </xf>
    <xf numFmtId="0" fontId="12" fillId="0" borderId="2" xfId="0" applyFont="1" applyBorder="1" applyAlignment="1">
      <alignment horizontal="center" vertical="top" wrapText="1"/>
    </xf>
    <xf numFmtId="0" fontId="4" fillId="0" borderId="15" xfId="0" applyNumberFormat="1" applyFont="1" applyBorder="1" applyAlignment="1">
      <alignment horizontal="justify" vertical="top"/>
    </xf>
    <xf numFmtId="0" fontId="4" fillId="0" borderId="15" xfId="0" applyFont="1" applyBorder="1" applyAlignment="1">
      <alignment horizontal="center" vertical="top"/>
    </xf>
    <xf numFmtId="2" fontId="4" fillId="0" borderId="15" xfId="0" applyNumberFormat="1" applyFont="1" applyBorder="1" applyAlignment="1">
      <alignment horizontal="center" vertical="top"/>
    </xf>
    <xf numFmtId="2" fontId="4" fillId="0" borderId="16" xfId="0" applyNumberFormat="1" applyFont="1" applyBorder="1" applyAlignment="1">
      <alignment horizontal="center" vertical="top"/>
    </xf>
    <xf numFmtId="0" fontId="4" fillId="0" borderId="17" xfId="0" applyFont="1" applyBorder="1" applyAlignment="1">
      <alignment horizontal="center" vertical="top" wrapText="1"/>
    </xf>
    <xf numFmtId="0" fontId="4" fillId="0" borderId="18" xfId="0" applyNumberFormat="1" applyFont="1" applyBorder="1" applyAlignment="1">
      <alignment horizontal="justify" vertical="top"/>
    </xf>
    <xf numFmtId="0" fontId="4" fillId="0" borderId="18" xfId="0" applyFont="1" applyBorder="1" applyAlignment="1">
      <alignment horizontal="center" vertical="top"/>
    </xf>
    <xf numFmtId="2" fontId="4" fillId="0" borderId="18" xfId="0" applyNumberFormat="1" applyFont="1" applyBorder="1" applyAlignment="1">
      <alignment horizontal="center" vertical="top"/>
    </xf>
    <xf numFmtId="2" fontId="4" fillId="0" borderId="19" xfId="0" applyNumberFormat="1" applyFont="1" applyBorder="1" applyAlignment="1">
      <alignment horizontal="center" vertical="top"/>
    </xf>
    <xf numFmtId="0" fontId="4" fillId="0" borderId="18" xfId="0" applyFont="1" applyBorder="1" applyAlignment="1">
      <alignment horizontal="justify" vertical="top"/>
    </xf>
    <xf numFmtId="0" fontId="3" fillId="0" borderId="17" xfId="0" applyFont="1" applyBorder="1" applyAlignment="1">
      <alignment horizontal="center" vertical="top" wrapText="1"/>
    </xf>
    <xf numFmtId="0" fontId="3" fillId="0" borderId="18" xfId="0" applyFont="1" applyBorder="1" applyAlignment="1">
      <alignment horizontal="justify" vertical="top"/>
    </xf>
    <xf numFmtId="0" fontId="3" fillId="0" borderId="18" xfId="0" applyFont="1" applyBorder="1" applyAlignment="1">
      <alignment horizontal="center" vertical="top"/>
    </xf>
    <xf numFmtId="2" fontId="3" fillId="0" borderId="18" xfId="0" applyNumberFormat="1" applyFont="1" applyBorder="1" applyAlignment="1">
      <alignment horizontal="center" vertical="top"/>
    </xf>
    <xf numFmtId="2" fontId="3" fillId="0" borderId="19" xfId="0" applyNumberFormat="1" applyFont="1" applyBorder="1" applyAlignment="1">
      <alignment horizontal="center" vertical="top"/>
    </xf>
    <xf numFmtId="0" fontId="0" fillId="0" borderId="18" xfId="0" applyBorder="1" applyAlignment="1">
      <alignment horizontal="center" vertical="top" wrapText="1"/>
    </xf>
    <xf numFmtId="2" fontId="0" fillId="0" borderId="18" xfId="0" applyNumberFormat="1" applyBorder="1" applyAlignment="1">
      <alignment horizontal="center" vertical="top" wrapText="1"/>
    </xf>
    <xf numFmtId="0" fontId="0" fillId="0" borderId="19" xfId="0" applyBorder="1" applyAlignment="1">
      <alignment horizontal="justify" vertical="top" wrapText="1"/>
    </xf>
    <xf numFmtId="0" fontId="6" fillId="0" borderId="18" xfId="0" applyFont="1" applyBorder="1" applyAlignment="1">
      <alignment horizontal="center" vertical="top" wrapText="1"/>
    </xf>
    <xf numFmtId="2" fontId="0" fillId="0" borderId="19" xfId="0" applyNumberFormat="1" applyBorder="1" applyAlignment="1">
      <alignment horizontal="justify" vertical="top" wrapText="1"/>
    </xf>
    <xf numFmtId="0" fontId="3" fillId="0" borderId="18" xfId="1" applyFont="1" applyBorder="1" applyAlignment="1">
      <alignment horizontal="justify" vertical="top" wrapText="1"/>
    </xf>
    <xf numFmtId="0" fontId="3" fillId="0" borderId="18" xfId="1" applyFont="1" applyBorder="1" applyAlignment="1">
      <alignment horizontal="center" vertical="top" wrapText="1"/>
    </xf>
    <xf numFmtId="2" fontId="4" fillId="0" borderId="18" xfId="0" applyNumberFormat="1" applyFont="1" applyBorder="1" applyAlignment="1">
      <alignment horizontal="justify" vertical="top" wrapText="1"/>
    </xf>
    <xf numFmtId="2" fontId="4" fillId="0" borderId="19" xfId="0" applyNumberFormat="1" applyFont="1" applyBorder="1" applyAlignment="1">
      <alignment horizontal="justify" vertical="top" wrapText="1"/>
    </xf>
    <xf numFmtId="0" fontId="1" fillId="0" borderId="18" xfId="0" applyNumberFormat="1" applyFont="1" applyBorder="1" applyAlignment="1">
      <alignment horizontal="justify" vertical="top"/>
    </xf>
    <xf numFmtId="0" fontId="1" fillId="0" borderId="18" xfId="0" applyFont="1" applyBorder="1" applyAlignment="1">
      <alignment horizontal="center" vertical="top"/>
    </xf>
    <xf numFmtId="2" fontId="1" fillId="0" borderId="18" xfId="0" applyNumberFormat="1" applyFont="1" applyBorder="1" applyAlignment="1">
      <alignment horizontal="center" vertical="top"/>
    </xf>
    <xf numFmtId="2" fontId="1" fillId="0" borderId="19" xfId="0" applyNumberFormat="1" applyFont="1" applyBorder="1" applyAlignment="1">
      <alignment horizontal="center" vertical="top"/>
    </xf>
    <xf numFmtId="0" fontId="3" fillId="0" borderId="18" xfId="0" applyNumberFormat="1" applyFont="1" applyBorder="1" applyAlignment="1">
      <alignment horizontal="justify" vertical="top"/>
    </xf>
    <xf numFmtId="2" fontId="7" fillId="0" borderId="18" xfId="0" applyNumberFormat="1" applyFont="1" applyBorder="1" applyAlignment="1">
      <alignment horizontal="center" vertical="top"/>
    </xf>
    <xf numFmtId="2" fontId="7" fillId="0" borderId="19" xfId="0" applyNumberFormat="1" applyFont="1" applyBorder="1" applyAlignment="1">
      <alignment horizontal="center" vertical="top"/>
    </xf>
    <xf numFmtId="0" fontId="1" fillId="0" borderId="18" xfId="0" applyFont="1" applyBorder="1" applyAlignment="1">
      <alignment horizontal="justify" vertical="top" wrapText="1"/>
    </xf>
    <xf numFmtId="0" fontId="4" fillId="0" borderId="18" xfId="0" applyFont="1" applyBorder="1" applyAlignment="1">
      <alignment horizontal="right" vertical="top"/>
    </xf>
    <xf numFmtId="2" fontId="4" fillId="0" borderId="18" xfId="0" applyNumberFormat="1" applyFont="1" applyBorder="1" applyAlignment="1">
      <alignment horizontal="center" vertical="top" wrapText="1"/>
    </xf>
    <xf numFmtId="0" fontId="4" fillId="0" borderId="18" xfId="0" applyFont="1" applyBorder="1" applyAlignment="1">
      <alignment horizontal="justify" vertical="top" wrapText="1"/>
    </xf>
    <xf numFmtId="2" fontId="4" fillId="0" borderId="18" xfId="0" applyNumberFormat="1" applyFont="1" applyBorder="1" applyAlignment="1">
      <alignment horizontal="right" vertical="top"/>
    </xf>
    <xf numFmtId="0" fontId="14" fillId="0" borderId="18" xfId="0" applyNumberFormat="1" applyFont="1" applyBorder="1" applyAlignment="1">
      <alignment horizontal="justify" vertical="top"/>
    </xf>
    <xf numFmtId="0" fontId="0" fillId="0" borderId="20" xfId="0" applyBorder="1" applyAlignment="1">
      <alignment horizontal="justify" vertical="top" wrapText="1"/>
    </xf>
    <xf numFmtId="2" fontId="9" fillId="0" borderId="22" xfId="0" applyNumberFormat="1" applyFont="1" applyBorder="1" applyAlignment="1">
      <alignment horizontal="justify" vertical="top" wrapText="1"/>
    </xf>
    <xf numFmtId="0" fontId="0" fillId="0" borderId="0" xfId="0" applyBorder="1" applyAlignment="1">
      <alignment horizontal="justify" vertical="top" wrapText="1"/>
    </xf>
    <xf numFmtId="0" fontId="9" fillId="0" borderId="0" xfId="0" applyFont="1" applyBorder="1" applyAlignment="1">
      <alignment horizontal="center" vertical="top" wrapText="1"/>
    </xf>
    <xf numFmtId="2" fontId="9" fillId="0" borderId="0" xfId="0" applyNumberFormat="1" applyFont="1" applyBorder="1" applyAlignment="1">
      <alignment horizontal="justify" vertical="top" wrapText="1"/>
    </xf>
    <xf numFmtId="2" fontId="0" fillId="0" borderId="0" xfId="0" applyNumberFormat="1"/>
    <xf numFmtId="0" fontId="3" fillId="0" borderId="0" xfId="0" applyFont="1" applyBorder="1" applyAlignment="1">
      <alignment horizontal="center"/>
    </xf>
    <xf numFmtId="0" fontId="4" fillId="0" borderId="3" xfId="0" applyNumberFormat="1" applyFont="1" applyBorder="1" applyAlignment="1">
      <alignment horizontal="justify" vertical="top"/>
    </xf>
    <xf numFmtId="0" fontId="4" fillId="0" borderId="3" xfId="0" applyFont="1" applyBorder="1" applyAlignment="1">
      <alignment horizontal="center" vertical="top"/>
    </xf>
    <xf numFmtId="2" fontId="4" fillId="0" borderId="4" xfId="0" applyNumberFormat="1" applyFont="1" applyBorder="1" applyAlignment="1">
      <alignment horizontal="center" vertical="top"/>
    </xf>
    <xf numFmtId="2" fontId="4" fillId="0" borderId="5" xfId="0" applyNumberFormat="1" applyFont="1" applyBorder="1" applyAlignment="1">
      <alignment vertical="top"/>
    </xf>
    <xf numFmtId="0" fontId="4" fillId="0" borderId="9" xfId="0" applyNumberFormat="1" applyFont="1" applyBorder="1" applyAlignment="1">
      <alignment horizontal="justify" vertical="top"/>
    </xf>
    <xf numFmtId="0" fontId="4" fillId="0" borderId="9" xfId="0" applyFont="1" applyBorder="1" applyAlignment="1">
      <alignment horizontal="center" vertical="top"/>
    </xf>
    <xf numFmtId="2" fontId="4" fillId="0" borderId="9" xfId="0" applyNumberFormat="1" applyFont="1" applyBorder="1" applyAlignment="1">
      <alignment horizontal="center" vertical="top"/>
    </xf>
    <xf numFmtId="2" fontId="4" fillId="0" borderId="9" xfId="0" applyNumberFormat="1" applyFont="1" applyBorder="1" applyAlignment="1">
      <alignment vertical="top"/>
    </xf>
    <xf numFmtId="2" fontId="4" fillId="0" borderId="10" xfId="0" applyNumberFormat="1" applyFont="1" applyBorder="1" applyAlignment="1">
      <alignment horizontal="center" vertical="top"/>
    </xf>
    <xf numFmtId="0" fontId="4" fillId="0" borderId="0" xfId="0" applyFont="1" applyBorder="1" applyAlignment="1">
      <alignment horizontal="center" vertical="top" wrapText="1"/>
    </xf>
    <xf numFmtId="0" fontId="4" fillId="0" borderId="0" xfId="0" applyNumberFormat="1" applyFont="1" applyBorder="1" applyAlignment="1">
      <alignment horizontal="justify" vertical="top"/>
    </xf>
    <xf numFmtId="0" fontId="4" fillId="0" borderId="0" xfId="0" applyFont="1" applyBorder="1" applyAlignment="1">
      <alignment horizontal="center" vertical="top"/>
    </xf>
    <xf numFmtId="2" fontId="4" fillId="0" borderId="0" xfId="0" applyNumberFormat="1" applyFont="1" applyBorder="1" applyAlignment="1">
      <alignment horizontal="center" vertical="top"/>
    </xf>
    <xf numFmtId="0" fontId="8" fillId="0" borderId="3" xfId="0" applyNumberFormat="1" applyFont="1" applyBorder="1" applyAlignment="1">
      <alignment horizontal="justify" vertical="top"/>
    </xf>
    <xf numFmtId="0" fontId="4" fillId="0" borderId="9" xfId="0" applyFont="1" applyBorder="1" applyAlignment="1">
      <alignment horizontal="justify" vertical="top"/>
    </xf>
    <xf numFmtId="164" fontId="4" fillId="0" borderId="9" xfId="0" applyNumberFormat="1" applyFont="1" applyBorder="1" applyAlignment="1">
      <alignment horizontal="center" vertical="top"/>
    </xf>
    <xf numFmtId="0" fontId="4" fillId="0" borderId="3" xfId="0" applyFont="1" applyBorder="1" applyAlignment="1">
      <alignment horizontal="justify" vertical="top"/>
    </xf>
    <xf numFmtId="0" fontId="4" fillId="0" borderId="5" xfId="0" applyFont="1" applyBorder="1" applyAlignment="1">
      <alignment horizontal="center" vertical="top" wrapText="1"/>
    </xf>
    <xf numFmtId="0" fontId="4" fillId="0" borderId="5" xfId="0" applyNumberFormat="1" applyFont="1" applyBorder="1" applyAlignment="1">
      <alignment horizontal="justify" vertical="top" wrapText="1"/>
    </xf>
    <xf numFmtId="2" fontId="11" fillId="0" borderId="10" xfId="0" applyNumberFormat="1" applyFont="1" applyBorder="1" applyAlignment="1">
      <alignment vertical="top"/>
    </xf>
    <xf numFmtId="0" fontId="0" fillId="0" borderId="0" xfId="0" applyAlignment="1">
      <alignment horizontal="center" vertical="top" wrapText="1"/>
    </xf>
    <xf numFmtId="0" fontId="9" fillId="0" borderId="0" xfId="0" applyFont="1" applyAlignment="1">
      <alignment horizontal="justify" vertical="top" wrapText="1"/>
    </xf>
    <xf numFmtId="0" fontId="0" fillId="0" borderId="0" xfId="0" applyAlignment="1">
      <alignment horizontal="justify" vertical="top" wrapText="1"/>
    </xf>
    <xf numFmtId="0" fontId="15" fillId="0" borderId="2" xfId="0" applyFont="1" applyBorder="1" applyAlignment="1">
      <alignment horizontal="center" vertical="top" wrapText="1"/>
    </xf>
    <xf numFmtId="0" fontId="15" fillId="0" borderId="24" xfId="0" applyFont="1" applyBorder="1" applyAlignment="1">
      <alignment horizontal="center" vertical="top" wrapText="1"/>
    </xf>
    <xf numFmtId="0" fontId="15" fillId="0" borderId="25" xfId="0" applyFont="1" applyBorder="1" applyAlignment="1">
      <alignment horizontal="center" vertical="top" wrapText="1"/>
    </xf>
    <xf numFmtId="0" fontId="16" fillId="0" borderId="26" xfId="0" applyFont="1" applyBorder="1" applyAlignment="1">
      <alignment horizontal="center" vertical="top" wrapText="1"/>
    </xf>
    <xf numFmtId="0" fontId="17" fillId="0" borderId="26"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NumberFormat="1" applyFont="1" applyBorder="1" applyAlignment="1">
      <alignment horizontal="justify" vertical="top"/>
    </xf>
    <xf numFmtId="0" fontId="3" fillId="0" borderId="15" xfId="0"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2" fontId="3" fillId="0" borderId="18" xfId="0" applyNumberFormat="1" applyFont="1" applyBorder="1" applyAlignment="1">
      <alignment vertical="top"/>
    </xf>
    <xf numFmtId="2" fontId="3" fillId="0" borderId="18" xfId="0" applyNumberFormat="1" applyFont="1" applyBorder="1" applyAlignment="1">
      <alignment horizontal="justify" vertical="top"/>
    </xf>
    <xf numFmtId="0" fontId="3" fillId="0" borderId="18" xfId="0" applyFont="1" applyBorder="1" applyAlignment="1">
      <alignment horizontal="justify" vertical="top" wrapText="1"/>
    </xf>
    <xf numFmtId="2" fontId="3" fillId="0" borderId="18" xfId="0" applyNumberFormat="1" applyFont="1" applyBorder="1" applyAlignment="1">
      <alignment horizontal="justify" vertical="top" wrapText="1"/>
    </xf>
    <xf numFmtId="2" fontId="3" fillId="0" borderId="18" xfId="0" applyNumberFormat="1" applyFont="1" applyFill="1" applyBorder="1" applyAlignment="1">
      <alignment horizontal="center" vertical="top"/>
    </xf>
    <xf numFmtId="0" fontId="3" fillId="0" borderId="18" xfId="0" applyFont="1" applyBorder="1" applyAlignment="1">
      <alignment horizontal="center" vertical="top" wrapText="1"/>
    </xf>
    <xf numFmtId="2" fontId="3" fillId="0" borderId="18" xfId="0" applyNumberFormat="1" applyFont="1" applyBorder="1" applyAlignment="1">
      <alignment horizontal="center" vertical="top" wrapText="1"/>
    </xf>
    <xf numFmtId="0" fontId="3" fillId="0" borderId="18" xfId="0" applyFont="1" applyFill="1" applyBorder="1" applyAlignment="1">
      <alignment horizontal="center" vertical="top"/>
    </xf>
    <xf numFmtId="0" fontId="3" fillId="0" borderId="18" xfId="0" applyNumberFormat="1" applyFont="1" applyFill="1" applyBorder="1" applyAlignment="1">
      <alignment horizontal="justify" vertical="top"/>
    </xf>
    <xf numFmtId="2" fontId="3" fillId="0" borderId="19" xfId="0" applyNumberFormat="1" applyFont="1" applyBorder="1" applyAlignment="1">
      <alignment horizontal="center" vertical="top" wrapText="1"/>
    </xf>
    <xf numFmtId="0" fontId="3" fillId="0" borderId="28" xfId="0" applyNumberFormat="1" applyFont="1" applyFill="1" applyBorder="1" applyAlignment="1">
      <alignment horizontal="justify" vertical="top"/>
    </xf>
    <xf numFmtId="0" fontId="3" fillId="0" borderId="28" xfId="0" applyFont="1" applyFill="1" applyBorder="1" applyAlignment="1">
      <alignment horizontal="center" vertical="top"/>
    </xf>
    <xf numFmtId="2" fontId="3" fillId="0" borderId="28" xfId="0" applyNumberFormat="1" applyFont="1" applyBorder="1" applyAlignment="1">
      <alignment horizontal="center" vertical="top" wrapText="1"/>
    </xf>
    <xf numFmtId="2" fontId="3" fillId="0" borderId="28" xfId="0" applyNumberFormat="1" applyFont="1" applyFill="1" applyBorder="1" applyAlignment="1">
      <alignment horizontal="center" vertical="top"/>
    </xf>
    <xf numFmtId="2" fontId="3" fillId="0" borderId="29" xfId="0" applyNumberFormat="1" applyFont="1" applyBorder="1" applyAlignment="1">
      <alignment horizontal="center" vertical="top"/>
    </xf>
    <xf numFmtId="0" fontId="3" fillId="0" borderId="2" xfId="0" applyFont="1" applyBorder="1" applyAlignment="1">
      <alignment horizontal="center" vertical="top" wrapText="1"/>
    </xf>
    <xf numFmtId="2" fontId="15" fillId="0" borderId="2" xfId="0" applyNumberFormat="1" applyFont="1" applyBorder="1"/>
    <xf numFmtId="0" fontId="3" fillId="0" borderId="0" xfId="0" applyFont="1" applyAlignment="1">
      <alignment horizontal="center" vertical="top" wrapText="1"/>
    </xf>
    <xf numFmtId="0" fontId="18" fillId="0" borderId="0" xfId="0" applyFont="1" applyAlignment="1">
      <alignment horizontal="center"/>
    </xf>
    <xf numFmtId="2" fontId="18" fillId="0" borderId="0" xfId="0" applyNumberFormat="1" applyFont="1"/>
    <xf numFmtId="0" fontId="19" fillId="0" borderId="0" xfId="0" applyFont="1"/>
    <xf numFmtId="2" fontId="4" fillId="0" borderId="31" xfId="0" applyNumberFormat="1" applyFont="1" applyBorder="1" applyAlignment="1">
      <alignment horizontal="center" vertical="top"/>
    </xf>
    <xf numFmtId="2" fontId="4" fillId="0" borderId="35" xfId="0" applyNumberFormat="1" applyFont="1" applyBorder="1" applyAlignment="1">
      <alignment horizontal="center" vertical="top"/>
    </xf>
    <xf numFmtId="2" fontId="4" fillId="0" borderId="36" xfId="0" applyNumberFormat="1" applyFont="1" applyBorder="1" applyAlignment="1">
      <alignment horizontal="center" vertical="top"/>
    </xf>
    <xf numFmtId="2" fontId="4" fillId="0" borderId="42" xfId="0" applyNumberFormat="1" applyFont="1" applyBorder="1" applyAlignment="1">
      <alignment horizontal="center" vertical="top"/>
    </xf>
    <xf numFmtId="2" fontId="4" fillId="0" borderId="29" xfId="0" applyNumberFormat="1" applyFont="1" applyBorder="1" applyAlignment="1">
      <alignment horizontal="center" vertical="top"/>
    </xf>
    <xf numFmtId="0" fontId="3" fillId="0" borderId="27" xfId="0" applyFont="1" applyBorder="1" applyAlignment="1">
      <alignment horizontal="center" vertical="top" wrapText="1"/>
    </xf>
    <xf numFmtId="0" fontId="20" fillId="0" borderId="18" xfId="0" applyFont="1" applyBorder="1" applyAlignment="1">
      <alignment horizontal="justify" vertical="top" wrapText="1"/>
    </xf>
    <xf numFmtId="0" fontId="15" fillId="0" borderId="0" xfId="0" applyFont="1" applyAlignment="1">
      <alignment horizontal="center" vertical="top"/>
    </xf>
    <xf numFmtId="0" fontId="15" fillId="0" borderId="2" xfId="0" applyFont="1" applyBorder="1" applyAlignment="1">
      <alignment horizontal="center"/>
    </xf>
    <xf numFmtId="0" fontId="3" fillId="0" borderId="0" xfId="0" applyFont="1" applyBorder="1"/>
    <xf numFmtId="2" fontId="4" fillId="0" borderId="0" xfId="0" applyNumberFormat="1" applyFont="1" applyBorder="1" applyAlignment="1">
      <alignment horizontal="center" vertical="top"/>
    </xf>
    <xf numFmtId="0" fontId="10" fillId="0" borderId="1" xfId="0" applyFont="1" applyBorder="1" applyAlignment="1">
      <alignment horizontal="center" vertical="top" wrapText="1"/>
    </xf>
    <xf numFmtId="0" fontId="2" fillId="0" borderId="8" xfId="0" applyFont="1" applyBorder="1" applyAlignment="1">
      <alignment horizontal="center"/>
    </xf>
    <xf numFmtId="0" fontId="2" fillId="0" borderId="9" xfId="0" applyFont="1" applyBorder="1" applyAlignment="1">
      <alignment horizontal="center"/>
    </xf>
    <xf numFmtId="0" fontId="9" fillId="0" borderId="23" xfId="0" applyFont="1" applyBorder="1" applyAlignment="1">
      <alignment horizontal="right" vertical="top" wrapText="1"/>
    </xf>
    <xf numFmtId="0" fontId="6" fillId="0" borderId="0" xfId="0" applyFont="1" applyAlignment="1">
      <alignment horizontal="right" vertical="top" wrapText="1"/>
    </xf>
    <xf numFmtId="0" fontId="0" fillId="0" borderId="0" xfId="0" applyAlignment="1">
      <alignment horizontal="right" vertical="top" wrapText="1"/>
    </xf>
    <xf numFmtId="0" fontId="4" fillId="0" borderId="32" xfId="0" applyNumberFormat="1" applyFont="1" applyBorder="1" applyAlignment="1">
      <alignment horizontal="right" vertical="top"/>
    </xf>
    <xf numFmtId="0" fontId="4" fillId="0" borderId="33" xfId="0" applyNumberFormat="1" applyFont="1" applyBorder="1" applyAlignment="1">
      <alignment horizontal="right" vertical="top"/>
    </xf>
    <xf numFmtId="0" fontId="4" fillId="0" borderId="34" xfId="0" applyNumberFormat="1" applyFont="1" applyBorder="1" applyAlignment="1">
      <alignment horizontal="right" vertical="top"/>
    </xf>
    <xf numFmtId="0" fontId="4" fillId="0" borderId="32" xfId="0" applyFont="1" applyBorder="1" applyAlignment="1">
      <alignment horizontal="right" vertical="top"/>
    </xf>
    <xf numFmtId="0" fontId="4" fillId="0" borderId="33" xfId="0" applyFont="1" applyBorder="1" applyAlignment="1">
      <alignment horizontal="right" vertical="top"/>
    </xf>
    <xf numFmtId="0" fontId="4" fillId="0" borderId="34" xfId="0" applyFont="1" applyBorder="1" applyAlignment="1">
      <alignment horizontal="right" vertical="top"/>
    </xf>
    <xf numFmtId="0" fontId="4" fillId="0" borderId="37" xfId="0" applyNumberFormat="1" applyFont="1" applyBorder="1" applyAlignment="1">
      <alignment horizontal="right" vertical="top"/>
    </xf>
    <xf numFmtId="0" fontId="4" fillId="0" borderId="38" xfId="0" applyNumberFormat="1" applyFont="1" applyBorder="1" applyAlignment="1">
      <alignment horizontal="right" vertical="top"/>
    </xf>
    <xf numFmtId="0" fontId="4" fillId="0" borderId="39" xfId="0" applyNumberFormat="1" applyFont="1" applyBorder="1" applyAlignment="1">
      <alignment horizontal="right" vertical="top"/>
    </xf>
    <xf numFmtId="0" fontId="8" fillId="0" borderId="32" xfId="0" applyNumberFormat="1" applyFont="1" applyBorder="1" applyAlignment="1">
      <alignment horizontal="right" vertical="top"/>
    </xf>
    <xf numFmtId="0" fontId="8" fillId="0" borderId="33" xfId="0" applyNumberFormat="1" applyFont="1" applyBorder="1" applyAlignment="1">
      <alignment horizontal="right" vertical="top"/>
    </xf>
    <xf numFmtId="0" fontId="8" fillId="0" borderId="34" xfId="0" applyNumberFormat="1" applyFont="1" applyBorder="1" applyAlignment="1">
      <alignment horizontal="right" vertical="top"/>
    </xf>
    <xf numFmtId="0" fontId="4" fillId="0" borderId="32" xfId="0" applyFont="1" applyBorder="1" applyAlignment="1">
      <alignment horizontal="right" vertical="top" wrapText="1"/>
    </xf>
    <xf numFmtId="0" fontId="4" fillId="0" borderId="33" xfId="0" applyFont="1" applyBorder="1" applyAlignment="1">
      <alignment horizontal="right" vertical="top" wrapText="1"/>
    </xf>
    <xf numFmtId="0" fontId="4" fillId="0" borderId="34" xfId="0" applyFont="1" applyBorder="1" applyAlignment="1">
      <alignment horizontal="right" vertical="top" wrapText="1"/>
    </xf>
    <xf numFmtId="0" fontId="4" fillId="0" borderId="37" xfId="0" applyFont="1" applyBorder="1" applyAlignment="1">
      <alignment horizontal="right" vertical="top"/>
    </xf>
    <xf numFmtId="0" fontId="4" fillId="0" borderId="38" xfId="0" applyFont="1" applyBorder="1" applyAlignment="1">
      <alignment horizontal="right" vertical="top"/>
    </xf>
    <xf numFmtId="0" fontId="4" fillId="0" borderId="39" xfId="0" applyFont="1" applyBorder="1" applyAlignment="1">
      <alignment horizontal="right" vertical="top"/>
    </xf>
    <xf numFmtId="0" fontId="4" fillId="0" borderId="32" xfId="0" applyNumberFormat="1" applyFont="1" applyBorder="1" applyAlignment="1">
      <alignment horizontal="right" vertical="top" wrapText="1"/>
    </xf>
    <xf numFmtId="0" fontId="4" fillId="0" borderId="33" xfId="0" applyNumberFormat="1" applyFont="1" applyBorder="1" applyAlignment="1">
      <alignment horizontal="right" vertical="top" wrapText="1"/>
    </xf>
    <xf numFmtId="0" fontId="4" fillId="0" borderId="34" xfId="0" applyNumberFormat="1" applyFont="1" applyBorder="1" applyAlignment="1">
      <alignment horizontal="right" vertical="top" wrapText="1"/>
    </xf>
    <xf numFmtId="0" fontId="4" fillId="0" borderId="11" xfId="0" applyFont="1" applyBorder="1" applyAlignment="1">
      <alignment horizontal="center" vertical="top" wrapText="1"/>
    </xf>
    <xf numFmtId="0" fontId="4" fillId="0" borderId="30" xfId="0" applyFont="1" applyBorder="1" applyAlignment="1">
      <alignment horizontal="center" vertical="top" wrapText="1"/>
    </xf>
    <xf numFmtId="0" fontId="4" fillId="0" borderId="7" xfId="0" applyFont="1" applyBorder="1" applyAlignment="1">
      <alignment horizontal="center" vertical="top" wrapText="1"/>
    </xf>
    <xf numFmtId="0" fontId="4" fillId="0" borderId="40" xfId="0" applyFont="1" applyBorder="1" applyAlignment="1">
      <alignment horizontal="center" vertical="top" wrapText="1"/>
    </xf>
    <xf numFmtId="0" fontId="9" fillId="0" borderId="21" xfId="0" applyFont="1" applyBorder="1" applyAlignment="1">
      <alignment horizontal="center" vertical="top" wrapText="1"/>
    </xf>
    <xf numFmtId="0" fontId="4" fillId="0" borderId="43" xfId="0" applyNumberFormat="1" applyFont="1" applyBorder="1" applyAlignment="1">
      <alignment horizontal="right" vertical="top"/>
    </xf>
    <xf numFmtId="0" fontId="4" fillId="0" borderId="44" xfId="0" applyNumberFormat="1" applyFont="1" applyBorder="1" applyAlignment="1">
      <alignment horizontal="right" vertical="top"/>
    </xf>
    <xf numFmtId="0" fontId="4" fillId="0" borderId="45" xfId="0" applyNumberFormat="1" applyFont="1" applyBorder="1" applyAlignment="1">
      <alignment horizontal="right" vertical="top"/>
    </xf>
    <xf numFmtId="0" fontId="4" fillId="0" borderId="43" xfId="0" applyFont="1" applyBorder="1" applyAlignment="1">
      <alignment horizontal="right" vertical="top"/>
    </xf>
    <xf numFmtId="0" fontId="4" fillId="0" borderId="44" xfId="0" applyFont="1" applyBorder="1" applyAlignment="1">
      <alignment horizontal="right" vertical="top"/>
    </xf>
    <xf numFmtId="0" fontId="4" fillId="0" borderId="45" xfId="0" applyFont="1" applyBorder="1" applyAlignment="1">
      <alignment horizontal="right" vertical="top"/>
    </xf>
    <xf numFmtId="0" fontId="3" fillId="0" borderId="43" xfId="0" applyFont="1" applyBorder="1" applyAlignment="1">
      <alignment horizontal="right" vertical="top"/>
    </xf>
    <xf numFmtId="0" fontId="3" fillId="0" borderId="44" xfId="0" applyFont="1" applyBorder="1" applyAlignment="1">
      <alignment horizontal="right" vertical="top"/>
    </xf>
    <xf numFmtId="0" fontId="3" fillId="0" borderId="45" xfId="0" applyFont="1" applyBorder="1" applyAlignment="1">
      <alignment horizontal="right" vertical="top"/>
    </xf>
    <xf numFmtId="0" fontId="3" fillId="0" borderId="43" xfId="1" applyFont="1" applyBorder="1" applyAlignment="1">
      <alignment horizontal="right" vertical="top" wrapText="1"/>
    </xf>
    <xf numFmtId="0" fontId="3" fillId="0" borderId="44" xfId="1" applyFont="1" applyBorder="1" applyAlignment="1">
      <alignment horizontal="right" vertical="top" wrapText="1"/>
    </xf>
    <xf numFmtId="0" fontId="3" fillId="0" borderId="45" xfId="1" applyFont="1" applyBorder="1" applyAlignment="1">
      <alignment horizontal="right" vertical="top" wrapText="1"/>
    </xf>
    <xf numFmtId="0" fontId="1" fillId="0" borderId="43" xfId="0" applyNumberFormat="1" applyFont="1" applyBorder="1" applyAlignment="1">
      <alignment horizontal="right" vertical="top"/>
    </xf>
    <xf numFmtId="0" fontId="1" fillId="0" borderId="44" xfId="0" applyNumberFormat="1" applyFont="1" applyBorder="1" applyAlignment="1">
      <alignment horizontal="right" vertical="top"/>
    </xf>
    <xf numFmtId="0" fontId="1" fillId="0" borderId="45" xfId="0" applyNumberFormat="1" applyFont="1" applyBorder="1" applyAlignment="1">
      <alignment horizontal="right" vertical="top"/>
    </xf>
    <xf numFmtId="0" fontId="3" fillId="0" borderId="43" xfId="0" applyNumberFormat="1" applyFont="1" applyBorder="1" applyAlignment="1">
      <alignment horizontal="right" vertical="top"/>
    </xf>
    <xf numFmtId="0" fontId="3" fillId="0" borderId="44" xfId="0" applyNumberFormat="1" applyFont="1" applyBorder="1" applyAlignment="1">
      <alignment horizontal="right" vertical="top"/>
    </xf>
    <xf numFmtId="0" fontId="3" fillId="0" borderId="45" xfId="0" applyNumberFormat="1" applyFont="1" applyBorder="1" applyAlignment="1">
      <alignment horizontal="right" vertical="top"/>
    </xf>
    <xf numFmtId="0" fontId="1" fillId="0" borderId="43" xfId="0" applyFont="1" applyBorder="1" applyAlignment="1">
      <alignment horizontal="right" vertical="top" wrapText="1"/>
    </xf>
    <xf numFmtId="0" fontId="1" fillId="0" borderId="44" xfId="0" applyFont="1" applyBorder="1" applyAlignment="1">
      <alignment horizontal="right" vertical="top" wrapText="1"/>
    </xf>
    <xf numFmtId="0" fontId="1" fillId="0" borderId="45" xfId="0" applyFont="1" applyBorder="1" applyAlignment="1">
      <alignment horizontal="right" vertical="top" wrapText="1"/>
    </xf>
    <xf numFmtId="0" fontId="4" fillId="0" borderId="43" xfId="0" applyFont="1" applyBorder="1" applyAlignment="1">
      <alignment horizontal="right" vertical="top" wrapText="1"/>
    </xf>
    <xf numFmtId="0" fontId="4" fillId="0" borderId="44" xfId="0" applyFont="1" applyBorder="1" applyAlignment="1">
      <alignment horizontal="right" vertical="top" wrapText="1"/>
    </xf>
    <xf numFmtId="0" fontId="4" fillId="0" borderId="45" xfId="0" applyFont="1" applyBorder="1" applyAlignment="1">
      <alignment horizontal="right" vertical="top" wrapText="1"/>
    </xf>
    <xf numFmtId="0" fontId="6" fillId="0" borderId="23" xfId="0" applyFont="1" applyBorder="1" applyAlignment="1">
      <alignment horizontal="center" vertical="top" wrapText="1"/>
    </xf>
    <xf numFmtId="0" fontId="4" fillId="0" borderId="46" xfId="0" applyFont="1" applyBorder="1" applyAlignment="1">
      <alignment horizontal="center" vertical="top" wrapText="1"/>
    </xf>
    <xf numFmtId="0" fontId="4" fillId="0" borderId="41" xfId="0" applyFont="1" applyBorder="1" applyAlignment="1">
      <alignment horizontal="center" vertical="top" wrapText="1"/>
    </xf>
    <xf numFmtId="0" fontId="4" fillId="0" borderId="27" xfId="0" applyFont="1" applyBorder="1" applyAlignment="1">
      <alignment horizontal="center" vertical="top" wrapText="1"/>
    </xf>
    <xf numFmtId="0" fontId="3" fillId="0" borderId="27" xfId="0" applyFont="1" applyBorder="1" applyAlignment="1">
      <alignment horizontal="center" vertical="top" wrapText="1"/>
    </xf>
    <xf numFmtId="0" fontId="3" fillId="0" borderId="41" xfId="0" applyFont="1" applyBorder="1" applyAlignment="1">
      <alignment horizontal="center" vertical="top" wrapText="1"/>
    </xf>
    <xf numFmtId="0" fontId="0" fillId="0" borderId="27" xfId="0" applyBorder="1" applyAlignment="1">
      <alignment horizontal="center" vertical="top" wrapText="1"/>
    </xf>
    <xf numFmtId="0" fontId="0" fillId="0" borderId="41" xfId="0" applyBorder="1" applyAlignment="1">
      <alignment horizontal="center" vertical="top" wrapText="1"/>
    </xf>
    <xf numFmtId="0" fontId="5" fillId="0" borderId="27" xfId="0" applyFont="1" applyBorder="1" applyAlignment="1">
      <alignment horizontal="center" vertical="top" wrapText="1"/>
    </xf>
    <xf numFmtId="0" fontId="5" fillId="0" borderId="41" xfId="0" applyFont="1" applyBorder="1" applyAlignment="1">
      <alignment horizontal="center" vertical="top" wrapText="1"/>
    </xf>
    <xf numFmtId="0" fontId="1" fillId="0" borderId="27" xfId="0" applyFont="1" applyBorder="1" applyAlignment="1">
      <alignment horizontal="center" vertical="top" wrapText="1"/>
    </xf>
    <xf numFmtId="0" fontId="1" fillId="0" borderId="41" xfId="0" applyFont="1" applyBorder="1" applyAlignment="1">
      <alignment horizontal="center" vertical="top" wrapText="1"/>
    </xf>
    <xf numFmtId="0" fontId="20" fillId="0" borderId="43" xfId="0" applyNumberFormat="1" applyFont="1" applyBorder="1" applyAlignment="1">
      <alignment horizontal="right" vertical="top"/>
    </xf>
    <xf numFmtId="0" fontId="20" fillId="0" borderId="44" xfId="0" applyNumberFormat="1" applyFont="1" applyBorder="1" applyAlignment="1">
      <alignment horizontal="right" vertical="top"/>
    </xf>
    <xf numFmtId="0" fontId="20" fillId="0" borderId="45" xfId="0" applyNumberFormat="1" applyFont="1" applyBorder="1" applyAlignment="1">
      <alignment horizontal="right" vertical="top"/>
    </xf>
    <xf numFmtId="0" fontId="5" fillId="0" borderId="18" xfId="0" applyNumberFormat="1" applyFont="1" applyBorder="1" applyAlignment="1">
      <alignment horizontal="justify" vertical="top"/>
    </xf>
    <xf numFmtId="0" fontId="20" fillId="0" borderId="18" xfId="0" applyNumberFormat="1" applyFont="1" applyBorder="1" applyAlignment="1">
      <alignment horizontal="justify" vertical="top"/>
    </xf>
    <xf numFmtId="0" fontId="1" fillId="0" borderId="18" xfId="0" applyFont="1" applyBorder="1" applyAlignment="1">
      <alignment horizontal="justify" vertical="top"/>
    </xf>
    <xf numFmtId="0" fontId="7" fillId="0" borderId="18" xfId="0" applyFont="1" applyFill="1" applyBorder="1" applyAlignment="1">
      <alignment horizontal="justify" vertical="top"/>
    </xf>
  </cellXfs>
  <cellStyles count="2">
    <cellStyle name="Normal" xfId="0" builtinId="0"/>
    <cellStyle name="Normal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00B0F0"/>
  </sheetPr>
  <dimension ref="A1:F198"/>
  <sheetViews>
    <sheetView tabSelected="1" topLeftCell="A194" zoomScale="110" zoomScaleNormal="110" workbookViewId="0">
      <selection activeCell="B120" sqref="B120"/>
    </sheetView>
  </sheetViews>
  <sheetFormatPr defaultRowHeight="15"/>
  <cols>
    <col min="1" max="1" width="6.5703125" customWidth="1"/>
    <col min="2" max="2" width="59.28515625" customWidth="1"/>
    <col min="3" max="3" width="8.85546875" customWidth="1"/>
    <col min="4" max="4" width="13.28515625" customWidth="1"/>
    <col min="5" max="5" width="9.85546875" customWidth="1"/>
    <col min="6" max="6" width="13.85546875" customWidth="1"/>
  </cols>
  <sheetData>
    <row r="1" spans="1:6" ht="25.5" customHeight="1">
      <c r="A1" s="120" t="s">
        <v>56</v>
      </c>
      <c r="B1" s="120"/>
      <c r="C1" s="120"/>
      <c r="D1" s="120"/>
      <c r="E1" s="120"/>
      <c r="F1" s="120"/>
    </row>
    <row r="2" spans="1:6" ht="24" customHeight="1" thickBot="1">
      <c r="A2" s="120" t="s">
        <v>57</v>
      </c>
      <c r="B2" s="120"/>
      <c r="C2" s="120"/>
      <c r="D2" s="120"/>
      <c r="E2" s="120"/>
      <c r="F2" s="120"/>
    </row>
    <row r="3" spans="1:6" ht="21.75" customHeight="1" thickBot="1">
      <c r="A3" s="82" t="s">
        <v>58</v>
      </c>
      <c r="B3" s="83" t="s">
        <v>59</v>
      </c>
      <c r="C3" s="83" t="s">
        <v>60</v>
      </c>
      <c r="D3" s="83" t="s">
        <v>61</v>
      </c>
      <c r="E3" s="83" t="s">
        <v>62</v>
      </c>
      <c r="F3" s="83" t="s">
        <v>63</v>
      </c>
    </row>
    <row r="4" spans="1:6" ht="16.5" thickBot="1">
      <c r="A4" s="84">
        <v>1</v>
      </c>
      <c r="B4" s="85">
        <v>2</v>
      </c>
      <c r="C4" s="86">
        <v>3</v>
      </c>
      <c r="D4" s="85">
        <v>4</v>
      </c>
      <c r="E4" s="85">
        <v>5</v>
      </c>
      <c r="F4" s="85">
        <v>6</v>
      </c>
    </row>
    <row r="5" spans="1:6" ht="142.5" customHeight="1">
      <c r="A5" s="87">
        <v>1</v>
      </c>
      <c r="B5" s="88" t="s">
        <v>64</v>
      </c>
      <c r="C5" s="89" t="s">
        <v>0</v>
      </c>
      <c r="D5" s="90">
        <v>50</v>
      </c>
      <c r="E5" s="90">
        <v>133</v>
      </c>
      <c r="F5" s="91">
        <f t="shared" ref="F5:F109" si="0">E5*D5</f>
        <v>6650</v>
      </c>
    </row>
    <row r="6" spans="1:6" ht="40.5" customHeight="1">
      <c r="A6" s="25">
        <v>2</v>
      </c>
      <c r="B6" s="26" t="s">
        <v>65</v>
      </c>
      <c r="C6" s="27" t="s">
        <v>1</v>
      </c>
      <c r="D6" s="28">
        <v>500</v>
      </c>
      <c r="E6" s="28">
        <v>2</v>
      </c>
      <c r="F6" s="29">
        <f t="shared" si="0"/>
        <v>1000</v>
      </c>
    </row>
    <row r="7" spans="1:6" ht="90.75" customHeight="1">
      <c r="A7" s="25">
        <v>3</v>
      </c>
      <c r="B7" s="26" t="s">
        <v>66</v>
      </c>
      <c r="C7" s="27" t="s">
        <v>0</v>
      </c>
      <c r="D7" s="28">
        <v>10</v>
      </c>
      <c r="E7" s="28">
        <v>6386</v>
      </c>
      <c r="F7" s="29">
        <f t="shared" si="0"/>
        <v>63860</v>
      </c>
    </row>
    <row r="8" spans="1:6" ht="72.75" customHeight="1">
      <c r="A8" s="25">
        <v>4</v>
      </c>
      <c r="B8" s="26" t="s">
        <v>67</v>
      </c>
      <c r="C8" s="27" t="s">
        <v>0</v>
      </c>
      <c r="D8" s="28">
        <v>5</v>
      </c>
      <c r="E8" s="28">
        <v>5205</v>
      </c>
      <c r="F8" s="29">
        <f t="shared" si="0"/>
        <v>26025</v>
      </c>
    </row>
    <row r="9" spans="1:6" ht="54.75" customHeight="1">
      <c r="A9" s="25">
        <v>5</v>
      </c>
      <c r="B9" s="26" t="s">
        <v>68</v>
      </c>
      <c r="C9" s="27" t="s">
        <v>0</v>
      </c>
      <c r="D9" s="28">
        <v>5</v>
      </c>
      <c r="E9" s="92">
        <v>5763</v>
      </c>
      <c r="F9" s="29">
        <f t="shared" si="0"/>
        <v>28815</v>
      </c>
    </row>
    <row r="10" spans="1:6" ht="43.5" customHeight="1">
      <c r="A10" s="25">
        <v>6</v>
      </c>
      <c r="B10" s="26" t="s">
        <v>69</v>
      </c>
      <c r="C10" s="27" t="s">
        <v>0</v>
      </c>
      <c r="D10" s="28">
        <v>6</v>
      </c>
      <c r="E10" s="92">
        <v>6345</v>
      </c>
      <c r="F10" s="29">
        <f t="shared" si="0"/>
        <v>38070</v>
      </c>
    </row>
    <row r="11" spans="1:6" ht="80.25" customHeight="1">
      <c r="A11" s="25">
        <v>7</v>
      </c>
      <c r="B11" s="43" t="s">
        <v>70</v>
      </c>
      <c r="C11" s="27" t="s">
        <v>1</v>
      </c>
      <c r="D11" s="28">
        <v>100</v>
      </c>
      <c r="E11" s="28">
        <v>3</v>
      </c>
      <c r="F11" s="29">
        <f t="shared" si="0"/>
        <v>300</v>
      </c>
    </row>
    <row r="12" spans="1:6" ht="88.5" customHeight="1">
      <c r="A12" s="25">
        <v>8</v>
      </c>
      <c r="B12" s="43" t="s">
        <v>71</v>
      </c>
      <c r="C12" s="27" t="s">
        <v>0</v>
      </c>
      <c r="D12" s="28">
        <v>10</v>
      </c>
      <c r="E12" s="28">
        <v>587</v>
      </c>
      <c r="F12" s="29">
        <f t="shared" si="0"/>
        <v>5870</v>
      </c>
    </row>
    <row r="13" spans="1:6" ht="108.75" customHeight="1">
      <c r="A13" s="25">
        <v>9</v>
      </c>
      <c r="B13" s="43" t="s">
        <v>72</v>
      </c>
      <c r="C13" s="27" t="s">
        <v>1</v>
      </c>
      <c r="D13" s="28">
        <v>100</v>
      </c>
      <c r="E13" s="28">
        <v>5</v>
      </c>
      <c r="F13" s="29">
        <f t="shared" si="0"/>
        <v>500</v>
      </c>
    </row>
    <row r="14" spans="1:6" ht="85.5" customHeight="1">
      <c r="A14" s="25">
        <v>10</v>
      </c>
      <c r="B14" s="43" t="s">
        <v>73</v>
      </c>
      <c r="C14" s="27" t="s">
        <v>0</v>
      </c>
      <c r="D14" s="28">
        <v>10</v>
      </c>
      <c r="E14" s="28">
        <v>349</v>
      </c>
      <c r="F14" s="29">
        <f t="shared" si="0"/>
        <v>3490</v>
      </c>
    </row>
    <row r="15" spans="1:6" ht="83.25" customHeight="1">
      <c r="A15" s="25">
        <v>11</v>
      </c>
      <c r="B15" s="43" t="s">
        <v>74</v>
      </c>
      <c r="C15" s="27" t="s">
        <v>0</v>
      </c>
      <c r="D15" s="28">
        <v>5</v>
      </c>
      <c r="E15" s="28">
        <v>4167</v>
      </c>
      <c r="F15" s="29">
        <f t="shared" si="0"/>
        <v>20835</v>
      </c>
    </row>
    <row r="16" spans="1:6" ht="120" customHeight="1">
      <c r="A16" s="25">
        <v>12</v>
      </c>
      <c r="B16" s="43" t="s">
        <v>75</v>
      </c>
      <c r="C16" s="27" t="s">
        <v>0</v>
      </c>
      <c r="D16" s="28">
        <v>1</v>
      </c>
      <c r="E16" s="28">
        <v>8237</v>
      </c>
      <c r="F16" s="29">
        <f t="shared" si="0"/>
        <v>8237</v>
      </c>
    </row>
    <row r="17" spans="1:6" ht="140.25" customHeight="1">
      <c r="A17" s="25">
        <v>13</v>
      </c>
      <c r="B17" s="43" t="s">
        <v>76</v>
      </c>
      <c r="C17" s="27" t="s">
        <v>0</v>
      </c>
      <c r="D17" s="28">
        <v>1</v>
      </c>
      <c r="E17" s="28">
        <v>9117</v>
      </c>
      <c r="F17" s="29">
        <f t="shared" si="0"/>
        <v>9117</v>
      </c>
    </row>
    <row r="18" spans="1:6" ht="147.75" customHeight="1">
      <c r="A18" s="25">
        <v>14</v>
      </c>
      <c r="B18" s="43" t="s">
        <v>77</v>
      </c>
      <c r="C18" s="27" t="s">
        <v>0</v>
      </c>
      <c r="D18" s="28">
        <v>2</v>
      </c>
      <c r="E18" s="28">
        <v>9806</v>
      </c>
      <c r="F18" s="29">
        <f t="shared" si="0"/>
        <v>19612</v>
      </c>
    </row>
    <row r="19" spans="1:6" ht="96" customHeight="1">
      <c r="A19" s="25">
        <v>15</v>
      </c>
      <c r="B19" s="43" t="s">
        <v>78</v>
      </c>
      <c r="C19" s="27" t="s">
        <v>0</v>
      </c>
      <c r="D19" s="28">
        <v>2</v>
      </c>
      <c r="E19" s="28">
        <v>4749</v>
      </c>
      <c r="F19" s="29">
        <f t="shared" si="0"/>
        <v>9498</v>
      </c>
    </row>
    <row r="20" spans="1:6" ht="104.25" customHeight="1">
      <c r="A20" s="25">
        <v>16</v>
      </c>
      <c r="B20" s="43" t="s">
        <v>79</v>
      </c>
      <c r="C20" s="27" t="s">
        <v>0</v>
      </c>
      <c r="D20" s="28">
        <v>3</v>
      </c>
      <c r="E20" s="28">
        <v>2213</v>
      </c>
      <c r="F20" s="29">
        <f t="shared" si="0"/>
        <v>6639</v>
      </c>
    </row>
    <row r="21" spans="1:6" ht="75" customHeight="1">
      <c r="A21" s="25">
        <v>17</v>
      </c>
      <c r="B21" s="43" t="s">
        <v>80</v>
      </c>
      <c r="C21" s="27" t="s">
        <v>0</v>
      </c>
      <c r="D21" s="28">
        <v>1</v>
      </c>
      <c r="E21" s="28">
        <v>989</v>
      </c>
      <c r="F21" s="29">
        <f t="shared" si="0"/>
        <v>989</v>
      </c>
    </row>
    <row r="22" spans="1:6" ht="58.5" customHeight="1">
      <c r="A22" s="25">
        <v>18</v>
      </c>
      <c r="B22" s="43" t="s">
        <v>81</v>
      </c>
      <c r="C22" s="27" t="s">
        <v>0</v>
      </c>
      <c r="D22" s="28">
        <v>1</v>
      </c>
      <c r="E22" s="28">
        <v>1218</v>
      </c>
      <c r="F22" s="29">
        <f t="shared" si="0"/>
        <v>1218</v>
      </c>
    </row>
    <row r="23" spans="1:6" ht="87" customHeight="1">
      <c r="A23" s="25">
        <v>19</v>
      </c>
      <c r="B23" s="43" t="s">
        <v>82</v>
      </c>
      <c r="C23" s="27" t="s">
        <v>0</v>
      </c>
      <c r="D23" s="28">
        <v>0.5</v>
      </c>
      <c r="E23" s="28">
        <v>74879</v>
      </c>
      <c r="F23" s="29">
        <f t="shared" si="0"/>
        <v>37439.5</v>
      </c>
    </row>
    <row r="24" spans="1:6" ht="83.25" customHeight="1">
      <c r="A24" s="25">
        <v>20</v>
      </c>
      <c r="B24" s="43" t="s">
        <v>83</v>
      </c>
      <c r="C24" s="27" t="s">
        <v>0</v>
      </c>
      <c r="D24" s="28">
        <v>0.5</v>
      </c>
      <c r="E24" s="28">
        <v>78180</v>
      </c>
      <c r="F24" s="29">
        <f t="shared" si="0"/>
        <v>39090</v>
      </c>
    </row>
    <row r="25" spans="1:6" ht="189.75" customHeight="1">
      <c r="A25" s="19">
        <v>21</v>
      </c>
      <c r="B25" s="195" t="s">
        <v>84</v>
      </c>
      <c r="C25" s="21" t="s">
        <v>1</v>
      </c>
      <c r="D25" s="22">
        <v>5</v>
      </c>
      <c r="E25" s="22">
        <v>4713</v>
      </c>
      <c r="F25" s="29">
        <f t="shared" si="0"/>
        <v>23565</v>
      </c>
    </row>
    <row r="26" spans="1:6" ht="114" customHeight="1">
      <c r="A26" s="19">
        <v>22</v>
      </c>
      <c r="B26" s="20" t="s">
        <v>85</v>
      </c>
      <c r="C26" s="21" t="s">
        <v>1</v>
      </c>
      <c r="D26" s="22">
        <v>3</v>
      </c>
      <c r="E26" s="22">
        <v>5126</v>
      </c>
      <c r="F26" s="29">
        <f t="shared" si="0"/>
        <v>15378</v>
      </c>
    </row>
    <row r="27" spans="1:6" ht="133.5" customHeight="1">
      <c r="A27" s="25">
        <v>23</v>
      </c>
      <c r="B27" s="20" t="s">
        <v>86</v>
      </c>
      <c r="C27" s="21" t="s">
        <v>1</v>
      </c>
      <c r="D27" s="28">
        <v>3</v>
      </c>
      <c r="E27" s="28">
        <v>5663</v>
      </c>
      <c r="F27" s="29">
        <f t="shared" si="0"/>
        <v>16989</v>
      </c>
    </row>
    <row r="28" spans="1:6" ht="159.75" customHeight="1">
      <c r="A28" s="25">
        <v>24</v>
      </c>
      <c r="B28" s="43" t="s">
        <v>87</v>
      </c>
      <c r="C28" s="21" t="s">
        <v>1</v>
      </c>
      <c r="D28" s="28">
        <v>5</v>
      </c>
      <c r="E28" s="28">
        <v>1559</v>
      </c>
      <c r="F28" s="29">
        <f t="shared" si="0"/>
        <v>7795</v>
      </c>
    </row>
    <row r="29" spans="1:6" ht="96.75" customHeight="1">
      <c r="A29" s="25">
        <v>25</v>
      </c>
      <c r="B29" s="43" t="s">
        <v>88</v>
      </c>
      <c r="C29" s="27" t="s">
        <v>89</v>
      </c>
      <c r="D29" s="28">
        <v>5</v>
      </c>
      <c r="E29" s="28">
        <v>1216</v>
      </c>
      <c r="F29" s="29">
        <f t="shared" si="0"/>
        <v>6080</v>
      </c>
    </row>
    <row r="30" spans="1:6" ht="95.25" customHeight="1">
      <c r="A30" s="25">
        <v>26</v>
      </c>
      <c r="B30" s="43" t="s">
        <v>90</v>
      </c>
      <c r="C30" s="27" t="s">
        <v>1</v>
      </c>
      <c r="D30" s="28">
        <v>5</v>
      </c>
      <c r="E30" s="28">
        <v>388</v>
      </c>
      <c r="F30" s="29">
        <f t="shared" si="0"/>
        <v>1940</v>
      </c>
    </row>
    <row r="31" spans="1:6" ht="120" customHeight="1">
      <c r="A31" s="19">
        <v>27</v>
      </c>
      <c r="B31" s="20" t="s">
        <v>91</v>
      </c>
      <c r="C31" s="21" t="s">
        <v>2</v>
      </c>
      <c r="D31" s="22">
        <v>2</v>
      </c>
      <c r="E31" s="22">
        <v>6545.2</v>
      </c>
      <c r="F31" s="29">
        <f t="shared" si="0"/>
        <v>13090.4</v>
      </c>
    </row>
    <row r="32" spans="1:6" ht="119.25" customHeight="1">
      <c r="A32" s="19">
        <v>28</v>
      </c>
      <c r="B32" s="20" t="s">
        <v>92</v>
      </c>
      <c r="C32" s="21" t="s">
        <v>2</v>
      </c>
      <c r="D32" s="22">
        <v>5</v>
      </c>
      <c r="E32" s="22">
        <v>7491.9</v>
      </c>
      <c r="F32" s="29">
        <f t="shared" si="0"/>
        <v>37459.5</v>
      </c>
    </row>
    <row r="33" spans="1:6" ht="103.5" customHeight="1">
      <c r="A33" s="25">
        <v>29</v>
      </c>
      <c r="B33" s="26" t="s">
        <v>93</v>
      </c>
      <c r="C33" s="27" t="s">
        <v>5</v>
      </c>
      <c r="D33" s="28">
        <v>10</v>
      </c>
      <c r="E33" s="93">
        <v>2.4</v>
      </c>
      <c r="F33" s="29">
        <f t="shared" si="0"/>
        <v>24</v>
      </c>
    </row>
    <row r="34" spans="1:6" ht="124.5" customHeight="1">
      <c r="A34" s="19">
        <v>30</v>
      </c>
      <c r="B34" s="20" t="s">
        <v>94</v>
      </c>
      <c r="C34" s="21" t="s">
        <v>5</v>
      </c>
      <c r="D34" s="22">
        <v>10</v>
      </c>
      <c r="E34" s="22">
        <v>11</v>
      </c>
      <c r="F34" s="29">
        <f t="shared" si="0"/>
        <v>110</v>
      </c>
    </row>
    <row r="35" spans="1:6" ht="171" customHeight="1">
      <c r="A35" s="19">
        <v>31</v>
      </c>
      <c r="B35" s="119" t="s">
        <v>95</v>
      </c>
      <c r="C35" s="94" t="s">
        <v>4</v>
      </c>
      <c r="D35" s="48">
        <v>5</v>
      </c>
      <c r="E35" s="95">
        <v>3828</v>
      </c>
      <c r="F35" s="29">
        <f t="shared" si="0"/>
        <v>19140</v>
      </c>
    </row>
    <row r="36" spans="1:6" ht="78.75" customHeight="1">
      <c r="A36" s="19">
        <v>32</v>
      </c>
      <c r="B36" s="94" t="s">
        <v>96</v>
      </c>
      <c r="C36" s="94" t="s">
        <v>4</v>
      </c>
      <c r="D36" s="48">
        <v>10</v>
      </c>
      <c r="E36" s="95">
        <v>582</v>
      </c>
      <c r="F36" s="29">
        <f t="shared" si="0"/>
        <v>5820</v>
      </c>
    </row>
    <row r="37" spans="1:6" ht="135">
      <c r="A37" s="25">
        <v>33</v>
      </c>
      <c r="B37" s="196" t="s">
        <v>97</v>
      </c>
      <c r="C37" s="27" t="s">
        <v>1</v>
      </c>
      <c r="D37" s="28">
        <v>5</v>
      </c>
      <c r="E37" s="28">
        <v>370</v>
      </c>
      <c r="F37" s="29">
        <f t="shared" si="0"/>
        <v>1850</v>
      </c>
    </row>
    <row r="38" spans="1:6" ht="150">
      <c r="A38" s="19">
        <v>34</v>
      </c>
      <c r="B38" s="197" t="s">
        <v>98</v>
      </c>
      <c r="C38" s="21" t="s">
        <v>5</v>
      </c>
      <c r="D38" s="22">
        <v>5</v>
      </c>
      <c r="E38" s="22">
        <v>333</v>
      </c>
      <c r="F38" s="29">
        <f t="shared" si="0"/>
        <v>1665</v>
      </c>
    </row>
    <row r="39" spans="1:6" ht="102.75" customHeight="1">
      <c r="A39" s="19">
        <v>35</v>
      </c>
      <c r="B39" s="20" t="s">
        <v>99</v>
      </c>
      <c r="C39" s="21" t="s">
        <v>1</v>
      </c>
      <c r="D39" s="22">
        <v>5</v>
      </c>
      <c r="E39" s="22">
        <v>605</v>
      </c>
      <c r="F39" s="29">
        <f t="shared" si="0"/>
        <v>3025</v>
      </c>
    </row>
    <row r="40" spans="1:6" ht="96.75" customHeight="1">
      <c r="A40" s="19">
        <v>36</v>
      </c>
      <c r="B40" s="20" t="s">
        <v>100</v>
      </c>
      <c r="C40" s="21" t="s">
        <v>1</v>
      </c>
      <c r="D40" s="22">
        <v>5</v>
      </c>
      <c r="E40" s="22">
        <v>415</v>
      </c>
      <c r="F40" s="29">
        <f t="shared" si="0"/>
        <v>2075</v>
      </c>
    </row>
    <row r="41" spans="1:6" ht="90" customHeight="1">
      <c r="A41" s="19">
        <v>37</v>
      </c>
      <c r="B41" s="20" t="s">
        <v>101</v>
      </c>
      <c r="C41" s="21" t="s">
        <v>1</v>
      </c>
      <c r="D41" s="22">
        <v>2</v>
      </c>
      <c r="E41" s="22">
        <v>177</v>
      </c>
      <c r="F41" s="29">
        <f t="shared" si="0"/>
        <v>354</v>
      </c>
    </row>
    <row r="42" spans="1:6" ht="42.75" customHeight="1">
      <c r="A42" s="19">
        <v>38</v>
      </c>
      <c r="B42" s="20" t="s">
        <v>102</v>
      </c>
      <c r="C42" s="21" t="s">
        <v>1</v>
      </c>
      <c r="D42" s="22">
        <v>3</v>
      </c>
      <c r="E42" s="22">
        <v>26</v>
      </c>
      <c r="F42" s="29">
        <f t="shared" si="0"/>
        <v>78</v>
      </c>
    </row>
    <row r="43" spans="1:6" ht="48" customHeight="1">
      <c r="A43" s="19">
        <v>39</v>
      </c>
      <c r="B43" s="20" t="s">
        <v>103</v>
      </c>
      <c r="C43" s="21" t="s">
        <v>1</v>
      </c>
      <c r="D43" s="22">
        <v>5</v>
      </c>
      <c r="E43" s="22">
        <v>29</v>
      </c>
      <c r="F43" s="29">
        <f t="shared" si="0"/>
        <v>145</v>
      </c>
    </row>
    <row r="44" spans="1:6" ht="99.75" customHeight="1">
      <c r="A44" s="19">
        <v>40</v>
      </c>
      <c r="B44" s="20" t="s">
        <v>104</v>
      </c>
      <c r="C44" s="21" t="s">
        <v>1</v>
      </c>
      <c r="D44" s="22">
        <v>20</v>
      </c>
      <c r="E44" s="22">
        <v>175</v>
      </c>
      <c r="F44" s="29">
        <f t="shared" si="0"/>
        <v>3500</v>
      </c>
    </row>
    <row r="45" spans="1:6" ht="89.25" customHeight="1">
      <c r="A45" s="19">
        <v>41</v>
      </c>
      <c r="B45" s="20" t="s">
        <v>105</v>
      </c>
      <c r="C45" s="21" t="s">
        <v>1</v>
      </c>
      <c r="D45" s="22">
        <v>50</v>
      </c>
      <c r="E45" s="22">
        <v>158</v>
      </c>
      <c r="F45" s="29">
        <f t="shared" si="0"/>
        <v>7900</v>
      </c>
    </row>
    <row r="46" spans="1:6" ht="102" customHeight="1">
      <c r="A46" s="19">
        <v>42</v>
      </c>
      <c r="B46" s="20" t="s">
        <v>106</v>
      </c>
      <c r="C46" s="21" t="s">
        <v>1</v>
      </c>
      <c r="D46" s="22">
        <v>100</v>
      </c>
      <c r="E46" s="22">
        <v>148</v>
      </c>
      <c r="F46" s="29">
        <f t="shared" si="0"/>
        <v>14800</v>
      </c>
    </row>
    <row r="47" spans="1:6" ht="57.75" customHeight="1">
      <c r="A47" s="19">
        <v>43</v>
      </c>
      <c r="B47" s="20" t="s">
        <v>107</v>
      </c>
      <c r="C47" s="21" t="s">
        <v>1</v>
      </c>
      <c r="D47" s="22">
        <v>20</v>
      </c>
      <c r="E47" s="22">
        <v>20</v>
      </c>
      <c r="F47" s="29">
        <f t="shared" si="0"/>
        <v>400</v>
      </c>
    </row>
    <row r="48" spans="1:6" ht="59.25" customHeight="1">
      <c r="A48" s="19">
        <v>44</v>
      </c>
      <c r="B48" s="20" t="s">
        <v>108</v>
      </c>
      <c r="C48" s="21" t="s">
        <v>109</v>
      </c>
      <c r="D48" s="22">
        <v>2</v>
      </c>
      <c r="E48" s="22">
        <v>124.85</v>
      </c>
      <c r="F48" s="29">
        <f t="shared" si="0"/>
        <v>249.7</v>
      </c>
    </row>
    <row r="49" spans="1:6" ht="68.25" customHeight="1">
      <c r="A49" s="19">
        <v>45</v>
      </c>
      <c r="B49" s="20" t="s">
        <v>110</v>
      </c>
      <c r="C49" s="21" t="s">
        <v>111</v>
      </c>
      <c r="D49" s="22">
        <v>10</v>
      </c>
      <c r="E49" s="22">
        <v>10</v>
      </c>
      <c r="F49" s="29">
        <f t="shared" si="0"/>
        <v>100</v>
      </c>
    </row>
    <row r="50" spans="1:6" ht="81.75" customHeight="1">
      <c r="A50" s="19">
        <v>46</v>
      </c>
      <c r="B50" s="20" t="s">
        <v>112</v>
      </c>
      <c r="C50" s="21" t="s">
        <v>4</v>
      </c>
      <c r="D50" s="22">
        <v>100</v>
      </c>
      <c r="E50" s="22">
        <v>21</v>
      </c>
      <c r="F50" s="29">
        <f t="shared" si="0"/>
        <v>2100</v>
      </c>
    </row>
    <row r="51" spans="1:6" ht="143.25" customHeight="1">
      <c r="A51" s="19">
        <v>47</v>
      </c>
      <c r="B51" s="20" t="s">
        <v>113</v>
      </c>
      <c r="C51" s="21" t="s">
        <v>4</v>
      </c>
      <c r="D51" s="22">
        <v>20</v>
      </c>
      <c r="E51" s="22">
        <v>249</v>
      </c>
      <c r="F51" s="29">
        <f t="shared" si="0"/>
        <v>4980</v>
      </c>
    </row>
    <row r="52" spans="1:6" ht="141" customHeight="1">
      <c r="A52" s="19">
        <v>48</v>
      </c>
      <c r="B52" s="20" t="s">
        <v>114</v>
      </c>
      <c r="C52" s="21" t="s">
        <v>4</v>
      </c>
      <c r="D52" s="22">
        <v>10</v>
      </c>
      <c r="E52" s="22">
        <v>375</v>
      </c>
      <c r="F52" s="29">
        <f t="shared" si="0"/>
        <v>3750</v>
      </c>
    </row>
    <row r="53" spans="1:6" ht="84.75" customHeight="1">
      <c r="A53" s="19">
        <v>49</v>
      </c>
      <c r="B53" s="26" t="s">
        <v>115</v>
      </c>
      <c r="C53" s="21" t="s">
        <v>4</v>
      </c>
      <c r="D53" s="22">
        <v>20</v>
      </c>
      <c r="E53" s="22">
        <v>558</v>
      </c>
      <c r="F53" s="29">
        <f t="shared" si="0"/>
        <v>11160</v>
      </c>
    </row>
    <row r="54" spans="1:6" ht="69" customHeight="1">
      <c r="A54" s="19">
        <v>50</v>
      </c>
      <c r="B54" s="26" t="s">
        <v>116</v>
      </c>
      <c r="C54" s="21" t="s">
        <v>4</v>
      </c>
      <c r="D54" s="22">
        <v>10</v>
      </c>
      <c r="E54" s="22">
        <v>378</v>
      </c>
      <c r="F54" s="29">
        <f t="shared" si="0"/>
        <v>3780</v>
      </c>
    </row>
    <row r="55" spans="1:6" ht="120" customHeight="1">
      <c r="A55" s="19">
        <v>51</v>
      </c>
      <c r="B55" s="26" t="s">
        <v>117</v>
      </c>
      <c r="C55" s="21" t="s">
        <v>4</v>
      </c>
      <c r="D55" s="22">
        <v>20</v>
      </c>
      <c r="E55" s="22">
        <v>1165</v>
      </c>
      <c r="F55" s="29">
        <f t="shared" si="0"/>
        <v>23300</v>
      </c>
    </row>
    <row r="56" spans="1:6" ht="112.5" customHeight="1">
      <c r="A56" s="19">
        <v>52</v>
      </c>
      <c r="B56" s="26" t="s">
        <v>118</v>
      </c>
      <c r="C56" s="21" t="s">
        <v>4</v>
      </c>
      <c r="D56" s="22">
        <v>10</v>
      </c>
      <c r="E56" s="22">
        <v>1000</v>
      </c>
      <c r="F56" s="29">
        <f t="shared" si="0"/>
        <v>10000</v>
      </c>
    </row>
    <row r="57" spans="1:6" ht="89.25" customHeight="1">
      <c r="A57" s="19">
        <v>53</v>
      </c>
      <c r="B57" s="20" t="s">
        <v>119</v>
      </c>
      <c r="C57" s="21" t="s">
        <v>5</v>
      </c>
      <c r="D57" s="22">
        <v>20</v>
      </c>
      <c r="E57" s="22">
        <v>25</v>
      </c>
      <c r="F57" s="29">
        <f t="shared" si="0"/>
        <v>500</v>
      </c>
    </row>
    <row r="58" spans="1:6" ht="90" customHeight="1">
      <c r="A58" s="19">
        <v>54</v>
      </c>
      <c r="B58" s="20" t="s">
        <v>120</v>
      </c>
      <c r="C58" s="21" t="s">
        <v>5</v>
      </c>
      <c r="D58" s="22">
        <v>10</v>
      </c>
      <c r="E58" s="22">
        <v>28</v>
      </c>
      <c r="F58" s="29">
        <f t="shared" si="0"/>
        <v>280</v>
      </c>
    </row>
    <row r="59" spans="1:6" ht="81.75" customHeight="1">
      <c r="A59" s="19">
        <v>55</v>
      </c>
      <c r="B59" s="20" t="s">
        <v>121</v>
      </c>
      <c r="C59" s="21" t="s">
        <v>4</v>
      </c>
      <c r="D59" s="22">
        <v>25</v>
      </c>
      <c r="E59" s="22">
        <v>644</v>
      </c>
      <c r="F59" s="29">
        <f t="shared" si="0"/>
        <v>16100</v>
      </c>
    </row>
    <row r="60" spans="1:6" ht="84.75" customHeight="1">
      <c r="A60" s="19">
        <v>56</v>
      </c>
      <c r="B60" s="20" t="s">
        <v>122</v>
      </c>
      <c r="C60" s="21" t="s">
        <v>4</v>
      </c>
      <c r="D60" s="22">
        <v>5</v>
      </c>
      <c r="E60" s="22">
        <v>486</v>
      </c>
      <c r="F60" s="29">
        <f t="shared" si="0"/>
        <v>2430</v>
      </c>
    </row>
    <row r="61" spans="1:6" ht="122.25" customHeight="1">
      <c r="A61" s="19">
        <v>57</v>
      </c>
      <c r="B61" s="20" t="s">
        <v>123</v>
      </c>
      <c r="C61" s="21" t="s">
        <v>4</v>
      </c>
      <c r="D61" s="22">
        <v>20</v>
      </c>
      <c r="E61" s="22">
        <v>974</v>
      </c>
      <c r="F61" s="29">
        <f t="shared" si="0"/>
        <v>19480</v>
      </c>
    </row>
    <row r="62" spans="1:6" ht="133.5" customHeight="1">
      <c r="A62" s="19">
        <v>58</v>
      </c>
      <c r="B62" s="20" t="s">
        <v>124</v>
      </c>
      <c r="C62" s="21" t="s">
        <v>1</v>
      </c>
      <c r="D62" s="22">
        <v>10</v>
      </c>
      <c r="E62" s="22">
        <v>1368</v>
      </c>
      <c r="F62" s="29">
        <f t="shared" si="0"/>
        <v>13680</v>
      </c>
    </row>
    <row r="63" spans="1:6" ht="101.25" customHeight="1">
      <c r="A63" s="19">
        <v>59</v>
      </c>
      <c r="B63" s="20" t="s">
        <v>125</v>
      </c>
      <c r="C63" s="21" t="s">
        <v>1</v>
      </c>
      <c r="D63" s="22">
        <v>5</v>
      </c>
      <c r="E63" s="22">
        <v>1040</v>
      </c>
      <c r="F63" s="29">
        <f t="shared" si="0"/>
        <v>5200</v>
      </c>
    </row>
    <row r="64" spans="1:6" ht="147" customHeight="1">
      <c r="A64" s="19">
        <v>60</v>
      </c>
      <c r="B64" s="20" t="s">
        <v>276</v>
      </c>
      <c r="C64" s="21" t="s">
        <v>1</v>
      </c>
      <c r="D64" s="22">
        <v>5</v>
      </c>
      <c r="E64" s="22">
        <v>2873</v>
      </c>
      <c r="F64" s="29">
        <f t="shared" si="0"/>
        <v>14365</v>
      </c>
    </row>
    <row r="65" spans="1:6" ht="175.5" customHeight="1">
      <c r="A65" s="19">
        <v>61</v>
      </c>
      <c r="B65" s="20" t="s">
        <v>126</v>
      </c>
      <c r="C65" s="21" t="s">
        <v>1</v>
      </c>
      <c r="D65" s="22">
        <v>10</v>
      </c>
      <c r="E65" s="22">
        <v>645</v>
      </c>
      <c r="F65" s="29">
        <f t="shared" si="0"/>
        <v>6450</v>
      </c>
    </row>
    <row r="66" spans="1:6" ht="115.5" customHeight="1">
      <c r="A66" s="19">
        <v>62</v>
      </c>
      <c r="B66" s="43" t="s">
        <v>127</v>
      </c>
      <c r="C66" s="27" t="s">
        <v>4</v>
      </c>
      <c r="D66" s="28">
        <v>100</v>
      </c>
      <c r="E66" s="93">
        <v>97</v>
      </c>
      <c r="F66" s="29">
        <f t="shared" si="0"/>
        <v>9700</v>
      </c>
    </row>
    <row r="67" spans="1:6" ht="81" customHeight="1">
      <c r="A67" s="19">
        <v>63</v>
      </c>
      <c r="B67" s="20" t="s">
        <v>128</v>
      </c>
      <c r="C67" s="27" t="s">
        <v>4</v>
      </c>
      <c r="D67" s="22">
        <v>50</v>
      </c>
      <c r="E67" s="22">
        <v>43</v>
      </c>
      <c r="F67" s="29">
        <f t="shared" si="0"/>
        <v>2150</v>
      </c>
    </row>
    <row r="68" spans="1:6" ht="73.5" customHeight="1">
      <c r="A68" s="19">
        <v>64</v>
      </c>
      <c r="B68" s="20" t="s">
        <v>129</v>
      </c>
      <c r="C68" s="27" t="s">
        <v>4</v>
      </c>
      <c r="D68" s="22">
        <v>10</v>
      </c>
      <c r="E68" s="22">
        <v>75</v>
      </c>
      <c r="F68" s="29">
        <f t="shared" si="0"/>
        <v>750</v>
      </c>
    </row>
    <row r="69" spans="1:6" ht="90.75" customHeight="1">
      <c r="A69" s="19">
        <v>65</v>
      </c>
      <c r="B69" s="20" t="s">
        <v>130</v>
      </c>
      <c r="C69" s="27" t="s">
        <v>4</v>
      </c>
      <c r="D69" s="22">
        <v>10</v>
      </c>
      <c r="E69" s="22">
        <v>54</v>
      </c>
      <c r="F69" s="29">
        <f t="shared" si="0"/>
        <v>540</v>
      </c>
    </row>
    <row r="70" spans="1:6" ht="132" customHeight="1">
      <c r="A70" s="19">
        <v>66</v>
      </c>
      <c r="B70" s="20" t="s">
        <v>131</v>
      </c>
      <c r="C70" s="27" t="s">
        <v>4</v>
      </c>
      <c r="D70" s="22">
        <v>500</v>
      </c>
      <c r="E70" s="22">
        <v>77</v>
      </c>
      <c r="F70" s="29">
        <f t="shared" si="0"/>
        <v>38500</v>
      </c>
    </row>
    <row r="71" spans="1:6" ht="161.25" customHeight="1">
      <c r="A71" s="25">
        <v>67</v>
      </c>
      <c r="B71" s="26" t="s">
        <v>132</v>
      </c>
      <c r="C71" s="27" t="s">
        <v>4</v>
      </c>
      <c r="D71" s="28">
        <v>1000</v>
      </c>
      <c r="E71" s="28">
        <v>106</v>
      </c>
      <c r="F71" s="29">
        <f t="shared" si="0"/>
        <v>106000</v>
      </c>
    </row>
    <row r="72" spans="1:6" ht="77.25" customHeight="1">
      <c r="A72" s="19">
        <v>68</v>
      </c>
      <c r="B72" s="20" t="s">
        <v>133</v>
      </c>
      <c r="C72" s="27" t="s">
        <v>4</v>
      </c>
      <c r="D72" s="22">
        <v>10</v>
      </c>
      <c r="E72" s="22">
        <v>104</v>
      </c>
      <c r="F72" s="29">
        <f t="shared" si="0"/>
        <v>1040</v>
      </c>
    </row>
    <row r="73" spans="1:6" ht="91.5" customHeight="1">
      <c r="A73" s="19">
        <v>69</v>
      </c>
      <c r="B73" s="20" t="s">
        <v>134</v>
      </c>
      <c r="C73" s="27" t="s">
        <v>4</v>
      </c>
      <c r="D73" s="22">
        <v>15</v>
      </c>
      <c r="E73" s="22">
        <v>69</v>
      </c>
      <c r="F73" s="29">
        <f t="shared" si="0"/>
        <v>1035</v>
      </c>
    </row>
    <row r="74" spans="1:6" ht="66.75" customHeight="1">
      <c r="A74" s="19">
        <v>70</v>
      </c>
      <c r="B74" s="20" t="s">
        <v>135</v>
      </c>
      <c r="C74" s="27" t="s">
        <v>4</v>
      </c>
      <c r="D74" s="22">
        <v>100</v>
      </c>
      <c r="E74" s="22">
        <v>14</v>
      </c>
      <c r="F74" s="29">
        <f t="shared" si="0"/>
        <v>1400</v>
      </c>
    </row>
    <row r="75" spans="1:6" ht="75" customHeight="1">
      <c r="A75" s="25">
        <v>71</v>
      </c>
      <c r="B75" s="26" t="s">
        <v>136</v>
      </c>
      <c r="C75" s="27" t="s">
        <v>13</v>
      </c>
      <c r="D75" s="28">
        <v>5</v>
      </c>
      <c r="E75" s="93">
        <v>389</v>
      </c>
      <c r="F75" s="29">
        <f t="shared" si="0"/>
        <v>1945</v>
      </c>
    </row>
    <row r="76" spans="1:6" ht="81.75" customHeight="1">
      <c r="A76" s="19">
        <v>72</v>
      </c>
      <c r="B76" s="26" t="s">
        <v>137</v>
      </c>
      <c r="C76" s="27" t="s">
        <v>13</v>
      </c>
      <c r="D76" s="22">
        <v>3</v>
      </c>
      <c r="E76" s="22">
        <v>875</v>
      </c>
      <c r="F76" s="29">
        <f t="shared" si="0"/>
        <v>2625</v>
      </c>
    </row>
    <row r="77" spans="1:6" ht="75" customHeight="1">
      <c r="A77" s="25">
        <v>73</v>
      </c>
      <c r="B77" s="26" t="s">
        <v>138</v>
      </c>
      <c r="C77" s="27" t="s">
        <v>1</v>
      </c>
      <c r="D77" s="28">
        <v>50</v>
      </c>
      <c r="E77" s="93">
        <v>44</v>
      </c>
      <c r="F77" s="29">
        <f t="shared" si="0"/>
        <v>2200</v>
      </c>
    </row>
    <row r="78" spans="1:6" ht="51.75" customHeight="1">
      <c r="A78" s="19">
        <v>74</v>
      </c>
      <c r="B78" s="26" t="s">
        <v>139</v>
      </c>
      <c r="C78" s="27" t="s">
        <v>1</v>
      </c>
      <c r="D78" s="22">
        <v>50</v>
      </c>
      <c r="E78" s="22">
        <v>59</v>
      </c>
      <c r="F78" s="29">
        <f t="shared" si="0"/>
        <v>2950</v>
      </c>
    </row>
    <row r="79" spans="1:6" ht="74.25" customHeight="1">
      <c r="A79" s="19">
        <v>75</v>
      </c>
      <c r="B79" s="20" t="s">
        <v>140</v>
      </c>
      <c r="C79" s="27" t="s">
        <v>1</v>
      </c>
      <c r="D79" s="22">
        <v>5</v>
      </c>
      <c r="E79" s="22">
        <v>37</v>
      </c>
      <c r="F79" s="29">
        <f t="shared" si="0"/>
        <v>185</v>
      </c>
    </row>
    <row r="80" spans="1:6" ht="69" customHeight="1">
      <c r="A80" s="19">
        <v>76</v>
      </c>
      <c r="B80" s="20" t="s">
        <v>141</v>
      </c>
      <c r="C80" s="27" t="s">
        <v>1</v>
      </c>
      <c r="D80" s="22">
        <v>5</v>
      </c>
      <c r="E80" s="22">
        <v>27</v>
      </c>
      <c r="F80" s="29">
        <f t="shared" si="0"/>
        <v>135</v>
      </c>
    </row>
    <row r="81" spans="1:6" ht="72" customHeight="1">
      <c r="A81" s="19">
        <v>77</v>
      </c>
      <c r="B81" s="20" t="s">
        <v>142</v>
      </c>
      <c r="C81" s="27" t="s">
        <v>1</v>
      </c>
      <c r="D81" s="22">
        <v>20</v>
      </c>
      <c r="E81" s="22">
        <v>57</v>
      </c>
      <c r="F81" s="29">
        <f t="shared" si="0"/>
        <v>1140</v>
      </c>
    </row>
    <row r="82" spans="1:6" ht="56.25" customHeight="1">
      <c r="A82" s="19">
        <v>78</v>
      </c>
      <c r="B82" s="20" t="s">
        <v>143</v>
      </c>
      <c r="C82" s="27" t="s">
        <v>1</v>
      </c>
      <c r="D82" s="22">
        <v>50</v>
      </c>
      <c r="E82" s="22">
        <v>32</v>
      </c>
      <c r="F82" s="29">
        <f t="shared" si="0"/>
        <v>1600</v>
      </c>
    </row>
    <row r="83" spans="1:6" ht="78.75" customHeight="1">
      <c r="A83" s="19">
        <v>79</v>
      </c>
      <c r="B83" s="20" t="s">
        <v>144</v>
      </c>
      <c r="C83" s="27" t="s">
        <v>1</v>
      </c>
      <c r="D83" s="22">
        <v>1000</v>
      </c>
      <c r="E83" s="22">
        <v>10</v>
      </c>
      <c r="F83" s="29">
        <f t="shared" si="0"/>
        <v>10000</v>
      </c>
    </row>
    <row r="84" spans="1:6" ht="72" customHeight="1">
      <c r="A84" s="19">
        <v>80</v>
      </c>
      <c r="B84" s="20" t="s">
        <v>145</v>
      </c>
      <c r="C84" s="27" t="s">
        <v>1</v>
      </c>
      <c r="D84" s="22">
        <v>20</v>
      </c>
      <c r="E84" s="22">
        <v>107</v>
      </c>
      <c r="F84" s="29">
        <f t="shared" si="0"/>
        <v>2140</v>
      </c>
    </row>
    <row r="85" spans="1:6" ht="54" customHeight="1">
      <c r="A85" s="19">
        <v>81</v>
      </c>
      <c r="B85" s="20" t="s">
        <v>146</v>
      </c>
      <c r="C85" s="27" t="s">
        <v>1</v>
      </c>
      <c r="D85" s="22">
        <v>25</v>
      </c>
      <c r="E85" s="22">
        <v>80</v>
      </c>
      <c r="F85" s="29">
        <f t="shared" si="0"/>
        <v>2000</v>
      </c>
    </row>
    <row r="86" spans="1:6" ht="71.25" customHeight="1">
      <c r="A86" s="19">
        <v>82</v>
      </c>
      <c r="B86" s="20" t="s">
        <v>147</v>
      </c>
      <c r="C86" s="27" t="s">
        <v>1</v>
      </c>
      <c r="D86" s="22">
        <v>20</v>
      </c>
      <c r="E86" s="22">
        <v>235</v>
      </c>
      <c r="F86" s="29">
        <f t="shared" si="0"/>
        <v>4700</v>
      </c>
    </row>
    <row r="87" spans="1:6" ht="47.25" customHeight="1">
      <c r="A87" s="19">
        <v>83</v>
      </c>
      <c r="B87" s="20" t="s">
        <v>148</v>
      </c>
      <c r="C87" s="27" t="s">
        <v>1</v>
      </c>
      <c r="D87" s="22">
        <v>20</v>
      </c>
      <c r="E87" s="22">
        <v>174</v>
      </c>
      <c r="F87" s="29">
        <f t="shared" si="0"/>
        <v>3480</v>
      </c>
    </row>
    <row r="88" spans="1:6" ht="185.25" customHeight="1">
      <c r="A88" s="25">
        <v>84</v>
      </c>
      <c r="B88" s="198" t="s">
        <v>149</v>
      </c>
      <c r="C88" s="27" t="s">
        <v>1</v>
      </c>
      <c r="D88" s="96">
        <v>50</v>
      </c>
      <c r="E88" s="96">
        <v>82</v>
      </c>
      <c r="F88" s="29">
        <f t="shared" si="0"/>
        <v>4100</v>
      </c>
    </row>
    <row r="89" spans="1:6" ht="84" customHeight="1">
      <c r="A89" s="25">
        <v>85</v>
      </c>
      <c r="B89" s="26" t="s">
        <v>150</v>
      </c>
      <c r="C89" s="27" t="s">
        <v>1</v>
      </c>
      <c r="D89" s="28">
        <v>10</v>
      </c>
      <c r="E89" s="93">
        <v>972</v>
      </c>
      <c r="F89" s="29">
        <f t="shared" si="0"/>
        <v>9720</v>
      </c>
    </row>
    <row r="90" spans="1:6" ht="32.25" customHeight="1">
      <c r="A90" s="25">
        <v>86</v>
      </c>
      <c r="B90" s="26" t="s">
        <v>151</v>
      </c>
      <c r="C90" s="27" t="s">
        <v>152</v>
      </c>
      <c r="D90" s="28">
        <v>20</v>
      </c>
      <c r="E90" s="93">
        <v>88</v>
      </c>
      <c r="F90" s="29">
        <f t="shared" si="0"/>
        <v>1760</v>
      </c>
    </row>
    <row r="91" spans="1:6" ht="75.75" customHeight="1">
      <c r="A91" s="25">
        <v>87</v>
      </c>
      <c r="B91" s="26" t="s">
        <v>153</v>
      </c>
      <c r="C91" s="27" t="s">
        <v>152</v>
      </c>
      <c r="D91" s="28">
        <v>20</v>
      </c>
      <c r="E91" s="93">
        <v>54</v>
      </c>
      <c r="F91" s="29">
        <f t="shared" si="0"/>
        <v>1080</v>
      </c>
    </row>
    <row r="92" spans="1:6" ht="84" customHeight="1">
      <c r="A92" s="19">
        <v>88</v>
      </c>
      <c r="B92" s="20" t="s">
        <v>154</v>
      </c>
      <c r="C92" s="27" t="s">
        <v>1</v>
      </c>
      <c r="D92" s="22">
        <v>40</v>
      </c>
      <c r="E92" s="22">
        <v>180</v>
      </c>
      <c r="F92" s="29">
        <f t="shared" si="0"/>
        <v>7200</v>
      </c>
    </row>
    <row r="93" spans="1:6" ht="66" customHeight="1">
      <c r="A93" s="19">
        <v>89</v>
      </c>
      <c r="B93" s="20" t="s">
        <v>155</v>
      </c>
      <c r="C93" s="27" t="s">
        <v>1</v>
      </c>
      <c r="D93" s="22">
        <v>20</v>
      </c>
      <c r="E93" s="22">
        <v>66</v>
      </c>
      <c r="F93" s="29">
        <f t="shared" si="0"/>
        <v>1320</v>
      </c>
    </row>
    <row r="94" spans="1:6" ht="53.25" customHeight="1">
      <c r="A94" s="19">
        <v>90</v>
      </c>
      <c r="B94" s="20" t="s">
        <v>156</v>
      </c>
      <c r="C94" s="27" t="s">
        <v>152</v>
      </c>
      <c r="D94" s="22">
        <v>40</v>
      </c>
      <c r="E94" s="22">
        <v>26</v>
      </c>
      <c r="F94" s="29">
        <f t="shared" si="0"/>
        <v>1040</v>
      </c>
    </row>
    <row r="95" spans="1:6" ht="93.75" customHeight="1">
      <c r="A95" s="25">
        <v>91</v>
      </c>
      <c r="B95" s="26" t="s">
        <v>157</v>
      </c>
      <c r="C95" s="27" t="s">
        <v>152</v>
      </c>
      <c r="D95" s="28">
        <v>30</v>
      </c>
      <c r="E95" s="28">
        <v>1348</v>
      </c>
      <c r="F95" s="29">
        <f t="shared" si="0"/>
        <v>40440</v>
      </c>
    </row>
    <row r="96" spans="1:6" ht="51.75" customHeight="1">
      <c r="A96" s="19">
        <v>92</v>
      </c>
      <c r="B96" s="20" t="s">
        <v>158</v>
      </c>
      <c r="C96" s="27" t="s">
        <v>152</v>
      </c>
      <c r="D96" s="22">
        <v>10</v>
      </c>
      <c r="E96" s="22">
        <v>199</v>
      </c>
      <c r="F96" s="29">
        <f t="shared" si="0"/>
        <v>1990</v>
      </c>
    </row>
    <row r="97" spans="1:6" ht="110.25" customHeight="1">
      <c r="A97" s="19">
        <v>93</v>
      </c>
      <c r="B97" s="20" t="s">
        <v>159</v>
      </c>
      <c r="C97" s="27" t="s">
        <v>5</v>
      </c>
      <c r="D97" s="22">
        <v>100</v>
      </c>
      <c r="E97" s="22">
        <v>8</v>
      </c>
      <c r="F97" s="29">
        <f t="shared" si="0"/>
        <v>800</v>
      </c>
    </row>
    <row r="98" spans="1:6" ht="57" customHeight="1">
      <c r="A98" s="19">
        <v>94</v>
      </c>
      <c r="B98" s="20" t="s">
        <v>160</v>
      </c>
      <c r="C98" s="27" t="s">
        <v>5</v>
      </c>
      <c r="D98" s="22">
        <v>150</v>
      </c>
      <c r="E98" s="22">
        <v>6</v>
      </c>
      <c r="F98" s="29">
        <f t="shared" si="0"/>
        <v>900</v>
      </c>
    </row>
    <row r="99" spans="1:6" ht="87" customHeight="1">
      <c r="A99" s="19">
        <v>95</v>
      </c>
      <c r="B99" s="20" t="s">
        <v>161</v>
      </c>
      <c r="C99" s="27" t="s">
        <v>13</v>
      </c>
      <c r="D99" s="22">
        <v>5</v>
      </c>
      <c r="E99" s="22">
        <v>264</v>
      </c>
      <c r="F99" s="29">
        <f t="shared" si="0"/>
        <v>1320</v>
      </c>
    </row>
    <row r="100" spans="1:6" ht="60" customHeight="1">
      <c r="A100" s="19">
        <v>96</v>
      </c>
      <c r="B100" s="20" t="s">
        <v>162</v>
      </c>
      <c r="C100" s="27"/>
      <c r="D100" s="22"/>
      <c r="E100" s="22"/>
      <c r="F100" s="29">
        <f t="shared" si="0"/>
        <v>0</v>
      </c>
    </row>
    <row r="101" spans="1:6" ht="29.25" customHeight="1">
      <c r="A101" s="19" t="s">
        <v>163</v>
      </c>
      <c r="B101" s="20" t="s">
        <v>164</v>
      </c>
      <c r="C101" s="27" t="s">
        <v>89</v>
      </c>
      <c r="D101" s="22">
        <v>10</v>
      </c>
      <c r="E101" s="22">
        <v>187</v>
      </c>
      <c r="F101" s="29">
        <f t="shared" si="0"/>
        <v>1870</v>
      </c>
    </row>
    <row r="102" spans="1:6" ht="29.25" customHeight="1">
      <c r="A102" s="19" t="s">
        <v>165</v>
      </c>
      <c r="B102" s="20" t="s">
        <v>166</v>
      </c>
      <c r="C102" s="27" t="s">
        <v>89</v>
      </c>
      <c r="D102" s="22">
        <v>10</v>
      </c>
      <c r="E102" s="22">
        <v>88</v>
      </c>
      <c r="F102" s="29">
        <f t="shared" si="0"/>
        <v>880</v>
      </c>
    </row>
    <row r="103" spans="1:6" ht="27" customHeight="1">
      <c r="A103" s="19" t="s">
        <v>167</v>
      </c>
      <c r="B103" s="20" t="s">
        <v>166</v>
      </c>
      <c r="C103" s="27" t="s">
        <v>89</v>
      </c>
      <c r="D103" s="22">
        <v>10</v>
      </c>
      <c r="E103" s="22">
        <v>64</v>
      </c>
      <c r="F103" s="29">
        <f t="shared" si="0"/>
        <v>640</v>
      </c>
    </row>
    <row r="104" spans="1:6" ht="27" customHeight="1">
      <c r="A104" s="25" t="s">
        <v>168</v>
      </c>
      <c r="B104" s="43" t="s">
        <v>169</v>
      </c>
      <c r="C104" s="27" t="s">
        <v>89</v>
      </c>
      <c r="D104" s="28">
        <v>15</v>
      </c>
      <c r="E104" s="28">
        <v>77</v>
      </c>
      <c r="F104" s="29">
        <f t="shared" si="0"/>
        <v>1155</v>
      </c>
    </row>
    <row r="105" spans="1:6" ht="37.5" customHeight="1">
      <c r="A105" s="25" t="s">
        <v>170</v>
      </c>
      <c r="B105" s="43" t="s">
        <v>171</v>
      </c>
      <c r="C105" s="27" t="s">
        <v>89</v>
      </c>
      <c r="D105" s="28">
        <v>30</v>
      </c>
      <c r="E105" s="28">
        <v>154</v>
      </c>
      <c r="F105" s="29">
        <f t="shared" si="0"/>
        <v>4620</v>
      </c>
    </row>
    <row r="106" spans="1:6" ht="28.5" customHeight="1">
      <c r="A106" s="25" t="s">
        <v>172</v>
      </c>
      <c r="B106" s="43" t="s">
        <v>173</v>
      </c>
      <c r="C106" s="27" t="s">
        <v>89</v>
      </c>
      <c r="D106" s="28">
        <v>10</v>
      </c>
      <c r="E106" s="28">
        <v>39</v>
      </c>
      <c r="F106" s="29">
        <f t="shared" si="0"/>
        <v>390</v>
      </c>
    </row>
    <row r="107" spans="1:6" ht="35.25" customHeight="1">
      <c r="A107" s="25" t="s">
        <v>174</v>
      </c>
      <c r="B107" s="43" t="s">
        <v>175</v>
      </c>
      <c r="C107" s="27" t="s">
        <v>89</v>
      </c>
      <c r="D107" s="28">
        <v>15</v>
      </c>
      <c r="E107" s="28">
        <v>105</v>
      </c>
      <c r="F107" s="29">
        <f t="shared" si="0"/>
        <v>1575</v>
      </c>
    </row>
    <row r="108" spans="1:6" ht="34.5" customHeight="1">
      <c r="A108" s="25" t="s">
        <v>176</v>
      </c>
      <c r="B108" s="43" t="s">
        <v>177</v>
      </c>
      <c r="C108" s="27" t="s">
        <v>89</v>
      </c>
      <c r="D108" s="28">
        <v>25</v>
      </c>
      <c r="E108" s="28">
        <v>149</v>
      </c>
      <c r="F108" s="29">
        <f t="shared" si="0"/>
        <v>3725</v>
      </c>
    </row>
    <row r="109" spans="1:6" ht="89.25" customHeight="1">
      <c r="A109" s="25">
        <v>97</v>
      </c>
      <c r="B109" s="43" t="s">
        <v>178</v>
      </c>
      <c r="C109" s="27" t="s">
        <v>89</v>
      </c>
      <c r="D109" s="28">
        <v>40</v>
      </c>
      <c r="E109" s="28">
        <v>192</v>
      </c>
      <c r="F109" s="29">
        <f t="shared" si="0"/>
        <v>7680</v>
      </c>
    </row>
    <row r="110" spans="1:6" ht="66" customHeight="1">
      <c r="A110" s="25">
        <v>98</v>
      </c>
      <c r="B110" s="43" t="s">
        <v>179</v>
      </c>
      <c r="C110" s="27" t="s">
        <v>1</v>
      </c>
      <c r="D110" s="28">
        <v>10</v>
      </c>
      <c r="E110" s="28">
        <v>67</v>
      </c>
      <c r="F110" s="29">
        <f t="shared" ref="F110:F181" si="1">E110*D110</f>
        <v>670</v>
      </c>
    </row>
    <row r="111" spans="1:6" ht="84.75" customHeight="1">
      <c r="A111" s="25">
        <v>99</v>
      </c>
      <c r="B111" s="43" t="s">
        <v>180</v>
      </c>
      <c r="C111" s="27" t="s">
        <v>1</v>
      </c>
      <c r="D111" s="28">
        <v>20</v>
      </c>
      <c r="E111" s="28">
        <v>20</v>
      </c>
      <c r="F111" s="29">
        <f t="shared" si="1"/>
        <v>400</v>
      </c>
    </row>
    <row r="112" spans="1:6" ht="105" customHeight="1">
      <c r="A112" s="25">
        <v>100</v>
      </c>
      <c r="B112" s="43" t="s">
        <v>181</v>
      </c>
      <c r="C112" s="27" t="s">
        <v>5</v>
      </c>
      <c r="D112" s="28">
        <v>100</v>
      </c>
      <c r="E112" s="28">
        <v>118</v>
      </c>
      <c r="F112" s="29">
        <f t="shared" si="1"/>
        <v>11800</v>
      </c>
    </row>
    <row r="113" spans="1:6" ht="83.25" customHeight="1">
      <c r="A113" s="25">
        <v>101</v>
      </c>
      <c r="B113" s="43" t="s">
        <v>182</v>
      </c>
      <c r="C113" s="27" t="s">
        <v>5</v>
      </c>
      <c r="D113" s="28">
        <v>100</v>
      </c>
      <c r="E113" s="28">
        <v>80</v>
      </c>
      <c r="F113" s="29">
        <f t="shared" si="1"/>
        <v>8000</v>
      </c>
    </row>
    <row r="114" spans="1:6" ht="75" customHeight="1">
      <c r="A114" s="25">
        <v>102</v>
      </c>
      <c r="B114" s="43" t="s">
        <v>183</v>
      </c>
      <c r="C114" s="27" t="s">
        <v>89</v>
      </c>
      <c r="D114" s="28">
        <v>5</v>
      </c>
      <c r="E114" s="28">
        <v>1694</v>
      </c>
      <c r="F114" s="29">
        <f t="shared" si="1"/>
        <v>8470</v>
      </c>
    </row>
    <row r="115" spans="1:6" ht="81" customHeight="1">
      <c r="A115" s="25">
        <v>103</v>
      </c>
      <c r="B115" s="43" t="s">
        <v>184</v>
      </c>
      <c r="C115" s="27"/>
      <c r="D115" s="28"/>
      <c r="E115" s="28"/>
      <c r="F115" s="29">
        <f t="shared" si="1"/>
        <v>0</v>
      </c>
    </row>
    <row r="116" spans="1:6" ht="52.5" customHeight="1">
      <c r="A116" s="25"/>
      <c r="B116" s="43" t="s">
        <v>185</v>
      </c>
      <c r="C116" s="27" t="s">
        <v>186</v>
      </c>
      <c r="D116" s="28">
        <v>100</v>
      </c>
      <c r="E116" s="28">
        <v>91</v>
      </c>
      <c r="F116" s="29">
        <f t="shared" si="1"/>
        <v>9100</v>
      </c>
    </row>
    <row r="117" spans="1:6" ht="69" customHeight="1">
      <c r="A117" s="25">
        <v>104</v>
      </c>
      <c r="B117" s="43" t="s">
        <v>187</v>
      </c>
      <c r="C117" s="27" t="s">
        <v>188</v>
      </c>
      <c r="D117" s="28">
        <v>10</v>
      </c>
      <c r="E117" s="28">
        <v>11</v>
      </c>
      <c r="F117" s="29">
        <f t="shared" si="1"/>
        <v>110</v>
      </c>
    </row>
    <row r="118" spans="1:6" ht="72" customHeight="1">
      <c r="A118" s="25">
        <v>105</v>
      </c>
      <c r="B118" s="43" t="s">
        <v>189</v>
      </c>
      <c r="C118" s="27" t="s">
        <v>1</v>
      </c>
      <c r="D118" s="28">
        <v>80</v>
      </c>
      <c r="E118" s="28">
        <v>0.3</v>
      </c>
      <c r="F118" s="29">
        <f t="shared" si="1"/>
        <v>24</v>
      </c>
    </row>
    <row r="119" spans="1:6" ht="129.75" customHeight="1">
      <c r="A119" s="25">
        <v>106</v>
      </c>
      <c r="B119" s="43" t="s">
        <v>190</v>
      </c>
      <c r="C119" s="27" t="s">
        <v>5</v>
      </c>
      <c r="D119" s="28">
        <v>160</v>
      </c>
      <c r="E119" s="28">
        <v>179</v>
      </c>
      <c r="F119" s="29">
        <f t="shared" si="1"/>
        <v>28640</v>
      </c>
    </row>
    <row r="120" spans="1:6" ht="46.5" customHeight="1">
      <c r="A120" s="25">
        <v>107</v>
      </c>
      <c r="B120" s="26" t="s">
        <v>277</v>
      </c>
      <c r="C120" s="27" t="s">
        <v>5</v>
      </c>
      <c r="D120" s="28">
        <v>150</v>
      </c>
      <c r="E120" s="28">
        <v>214</v>
      </c>
      <c r="F120" s="29">
        <f t="shared" si="1"/>
        <v>32100</v>
      </c>
    </row>
    <row r="121" spans="1:6" ht="40.5" customHeight="1">
      <c r="A121" s="25">
        <v>108</v>
      </c>
      <c r="B121" s="26" t="s">
        <v>278</v>
      </c>
      <c r="C121" s="27" t="s">
        <v>5</v>
      </c>
      <c r="D121" s="28">
        <v>120</v>
      </c>
      <c r="E121" s="28">
        <v>294</v>
      </c>
      <c r="F121" s="29">
        <f t="shared" si="1"/>
        <v>35280</v>
      </c>
    </row>
    <row r="122" spans="1:6" ht="45.75" customHeight="1">
      <c r="A122" s="25">
        <v>109</v>
      </c>
      <c r="B122" s="26" t="s">
        <v>279</v>
      </c>
      <c r="C122" s="27" t="s">
        <v>5</v>
      </c>
      <c r="D122" s="28">
        <v>90</v>
      </c>
      <c r="E122" s="28">
        <v>348</v>
      </c>
      <c r="F122" s="29">
        <f t="shared" si="1"/>
        <v>31320</v>
      </c>
    </row>
    <row r="123" spans="1:6" ht="55.5" customHeight="1">
      <c r="A123" s="25">
        <v>110</v>
      </c>
      <c r="B123" s="26" t="s">
        <v>280</v>
      </c>
      <c r="C123" s="27" t="s">
        <v>5</v>
      </c>
      <c r="D123" s="28">
        <v>40</v>
      </c>
      <c r="E123" s="28">
        <v>549</v>
      </c>
      <c r="F123" s="29">
        <f t="shared" si="1"/>
        <v>21960</v>
      </c>
    </row>
    <row r="124" spans="1:6" ht="75" customHeight="1">
      <c r="A124" s="25">
        <v>111</v>
      </c>
      <c r="B124" s="24" t="s">
        <v>191</v>
      </c>
      <c r="C124" s="27" t="s">
        <v>152</v>
      </c>
      <c r="D124" s="28">
        <v>40</v>
      </c>
      <c r="E124" s="22">
        <v>242</v>
      </c>
      <c r="F124" s="29">
        <f t="shared" si="1"/>
        <v>9680</v>
      </c>
    </row>
    <row r="125" spans="1:6" ht="48.75" customHeight="1">
      <c r="A125" s="25">
        <v>112</v>
      </c>
      <c r="B125" s="43" t="s">
        <v>192</v>
      </c>
      <c r="C125" s="27" t="s">
        <v>152</v>
      </c>
      <c r="D125" s="28">
        <v>30</v>
      </c>
      <c r="E125" s="28">
        <v>298</v>
      </c>
      <c r="F125" s="29">
        <f t="shared" si="1"/>
        <v>8940</v>
      </c>
    </row>
    <row r="126" spans="1:6" ht="48.75" customHeight="1">
      <c r="A126" s="25">
        <v>113</v>
      </c>
      <c r="B126" s="43" t="s">
        <v>193</v>
      </c>
      <c r="C126" s="27" t="s">
        <v>152</v>
      </c>
      <c r="D126" s="28">
        <v>20</v>
      </c>
      <c r="E126" s="28">
        <v>410</v>
      </c>
      <c r="F126" s="29">
        <f t="shared" si="1"/>
        <v>8200</v>
      </c>
    </row>
    <row r="127" spans="1:6" ht="84.75" customHeight="1">
      <c r="A127" s="25">
        <v>114</v>
      </c>
      <c r="B127" s="24" t="s">
        <v>194</v>
      </c>
      <c r="C127" s="27" t="s">
        <v>152</v>
      </c>
      <c r="D127" s="28">
        <v>40</v>
      </c>
      <c r="E127" s="22">
        <v>96</v>
      </c>
      <c r="F127" s="29">
        <f t="shared" si="1"/>
        <v>3840</v>
      </c>
    </row>
    <row r="128" spans="1:6" ht="44.25" customHeight="1">
      <c r="A128" s="25">
        <v>115</v>
      </c>
      <c r="B128" s="43" t="s">
        <v>195</v>
      </c>
      <c r="C128" s="27" t="s">
        <v>152</v>
      </c>
      <c r="D128" s="28">
        <v>20</v>
      </c>
      <c r="E128" s="28">
        <v>131</v>
      </c>
      <c r="F128" s="29">
        <f t="shared" si="1"/>
        <v>2620</v>
      </c>
    </row>
    <row r="129" spans="1:6" ht="57.75" customHeight="1">
      <c r="A129" s="25">
        <v>116</v>
      </c>
      <c r="B129" s="43" t="s">
        <v>196</v>
      </c>
      <c r="C129" s="27" t="s">
        <v>152</v>
      </c>
      <c r="D129" s="28">
        <v>10</v>
      </c>
      <c r="E129" s="28">
        <v>84</v>
      </c>
      <c r="F129" s="29">
        <f t="shared" si="1"/>
        <v>840</v>
      </c>
    </row>
    <row r="130" spans="1:6" ht="28.5" customHeight="1">
      <c r="A130" s="25">
        <v>117</v>
      </c>
      <c r="B130" s="43" t="s">
        <v>197</v>
      </c>
      <c r="C130" s="27" t="s">
        <v>152</v>
      </c>
      <c r="D130" s="28">
        <v>15</v>
      </c>
      <c r="E130" s="28">
        <v>120</v>
      </c>
      <c r="F130" s="29">
        <f t="shared" si="1"/>
        <v>1800</v>
      </c>
    </row>
    <row r="131" spans="1:6" ht="34.5" customHeight="1">
      <c r="A131" s="25">
        <v>118</v>
      </c>
      <c r="B131" s="43" t="s">
        <v>198</v>
      </c>
      <c r="C131" s="27" t="s">
        <v>152</v>
      </c>
      <c r="D131" s="28">
        <v>8</v>
      </c>
      <c r="E131" s="28">
        <v>181</v>
      </c>
      <c r="F131" s="29">
        <f t="shared" si="1"/>
        <v>1448</v>
      </c>
    </row>
    <row r="132" spans="1:6" ht="29.25" customHeight="1">
      <c r="A132" s="25">
        <v>119</v>
      </c>
      <c r="B132" s="43" t="s">
        <v>199</v>
      </c>
      <c r="C132" s="27" t="s">
        <v>152</v>
      </c>
      <c r="D132" s="28">
        <v>10</v>
      </c>
      <c r="E132" s="28">
        <v>271</v>
      </c>
      <c r="F132" s="29">
        <f t="shared" si="1"/>
        <v>2710</v>
      </c>
    </row>
    <row r="133" spans="1:6" ht="65.25" customHeight="1">
      <c r="A133" s="25">
        <v>120</v>
      </c>
      <c r="B133" s="43" t="s">
        <v>200</v>
      </c>
      <c r="C133" s="27" t="s">
        <v>201</v>
      </c>
      <c r="D133" s="28">
        <v>1000</v>
      </c>
      <c r="E133" s="28">
        <v>11</v>
      </c>
      <c r="F133" s="29">
        <f t="shared" si="1"/>
        <v>11000</v>
      </c>
    </row>
    <row r="134" spans="1:6" ht="79.5" customHeight="1">
      <c r="A134" s="25">
        <v>121</v>
      </c>
      <c r="B134" s="43" t="s">
        <v>202</v>
      </c>
      <c r="C134" s="27" t="s">
        <v>89</v>
      </c>
      <c r="D134" s="28">
        <v>50</v>
      </c>
      <c r="E134" s="28">
        <v>381</v>
      </c>
      <c r="F134" s="29">
        <f t="shared" si="1"/>
        <v>19050</v>
      </c>
    </row>
    <row r="135" spans="1:6" ht="60" customHeight="1">
      <c r="A135" s="25">
        <v>122</v>
      </c>
      <c r="B135" s="43" t="s">
        <v>203</v>
      </c>
      <c r="C135" s="27" t="s">
        <v>89</v>
      </c>
      <c r="D135" s="28">
        <v>20</v>
      </c>
      <c r="E135" s="28">
        <v>226</v>
      </c>
      <c r="F135" s="29">
        <f t="shared" si="1"/>
        <v>4520</v>
      </c>
    </row>
    <row r="136" spans="1:6" ht="89.25" customHeight="1">
      <c r="A136" s="25">
        <v>123</v>
      </c>
      <c r="B136" s="43" t="s">
        <v>204</v>
      </c>
      <c r="C136" s="27" t="s">
        <v>89</v>
      </c>
      <c r="D136" s="28">
        <v>10</v>
      </c>
      <c r="E136" s="28">
        <v>660</v>
      </c>
      <c r="F136" s="29">
        <f t="shared" si="1"/>
        <v>6600</v>
      </c>
    </row>
    <row r="137" spans="1:6" ht="45.75" customHeight="1">
      <c r="A137" s="25">
        <v>124</v>
      </c>
      <c r="B137" s="43" t="s">
        <v>205</v>
      </c>
      <c r="C137" s="27" t="s">
        <v>89</v>
      </c>
      <c r="D137" s="28">
        <v>5</v>
      </c>
      <c r="E137" s="28">
        <v>660</v>
      </c>
      <c r="F137" s="29">
        <f t="shared" si="1"/>
        <v>3300</v>
      </c>
    </row>
    <row r="138" spans="1:6" ht="84" customHeight="1">
      <c r="A138" s="25">
        <v>125</v>
      </c>
      <c r="B138" s="43" t="s">
        <v>31</v>
      </c>
      <c r="C138" s="27" t="s">
        <v>5</v>
      </c>
      <c r="D138" s="28">
        <v>20</v>
      </c>
      <c r="E138" s="28">
        <v>249</v>
      </c>
      <c r="F138" s="29">
        <f t="shared" si="1"/>
        <v>4980</v>
      </c>
    </row>
    <row r="139" spans="1:6" ht="87.75" customHeight="1">
      <c r="A139" s="25">
        <v>126</v>
      </c>
      <c r="B139" s="43" t="s">
        <v>206</v>
      </c>
      <c r="C139" s="27" t="s">
        <v>5</v>
      </c>
      <c r="D139" s="28">
        <v>10</v>
      </c>
      <c r="E139" s="28">
        <v>178</v>
      </c>
      <c r="F139" s="29">
        <f t="shared" si="1"/>
        <v>1780</v>
      </c>
    </row>
    <row r="140" spans="1:6" ht="77.25" customHeight="1">
      <c r="A140" s="25">
        <v>127</v>
      </c>
      <c r="B140" s="43" t="s">
        <v>281</v>
      </c>
      <c r="C140" s="27" t="s">
        <v>89</v>
      </c>
      <c r="D140" s="28">
        <v>5</v>
      </c>
      <c r="E140" s="28">
        <v>2236</v>
      </c>
      <c r="F140" s="29">
        <f t="shared" si="1"/>
        <v>11180</v>
      </c>
    </row>
    <row r="141" spans="1:6" ht="31.5">
      <c r="A141" s="25">
        <v>128</v>
      </c>
      <c r="B141" s="43" t="s">
        <v>282</v>
      </c>
      <c r="C141" s="27" t="s">
        <v>89</v>
      </c>
      <c r="D141" s="28">
        <v>5</v>
      </c>
      <c r="E141" s="28">
        <v>3036</v>
      </c>
      <c r="F141" s="29">
        <f t="shared" si="1"/>
        <v>15180</v>
      </c>
    </row>
    <row r="142" spans="1:6" ht="83.25" customHeight="1">
      <c r="A142" s="25">
        <v>129</v>
      </c>
      <c r="B142" s="43" t="s">
        <v>207</v>
      </c>
      <c r="C142" s="27" t="s">
        <v>89</v>
      </c>
      <c r="D142" s="28">
        <v>10</v>
      </c>
      <c r="E142" s="28">
        <v>949</v>
      </c>
      <c r="F142" s="29">
        <f t="shared" si="1"/>
        <v>9490</v>
      </c>
    </row>
    <row r="143" spans="1:6" ht="98.25" customHeight="1">
      <c r="A143" s="25">
        <v>130</v>
      </c>
      <c r="B143" s="43" t="s">
        <v>208</v>
      </c>
      <c r="C143" s="27" t="s">
        <v>89</v>
      </c>
      <c r="D143" s="28">
        <v>5</v>
      </c>
      <c r="E143" s="28">
        <v>2174</v>
      </c>
      <c r="F143" s="29">
        <f t="shared" si="1"/>
        <v>10870</v>
      </c>
    </row>
    <row r="144" spans="1:6" ht="70.5" customHeight="1">
      <c r="A144" s="25">
        <v>131</v>
      </c>
      <c r="B144" s="43" t="s">
        <v>283</v>
      </c>
      <c r="C144" s="27" t="s">
        <v>89</v>
      </c>
      <c r="D144" s="28">
        <v>5</v>
      </c>
      <c r="E144" s="28">
        <v>1901</v>
      </c>
      <c r="F144" s="29">
        <f t="shared" si="1"/>
        <v>9505</v>
      </c>
    </row>
    <row r="145" spans="1:6" ht="63">
      <c r="A145" s="25">
        <v>132</v>
      </c>
      <c r="B145" s="43" t="s">
        <v>209</v>
      </c>
      <c r="C145" s="27" t="s">
        <v>89</v>
      </c>
      <c r="D145" s="28">
        <v>4</v>
      </c>
      <c r="E145" s="28">
        <v>1283</v>
      </c>
      <c r="F145" s="29">
        <f t="shared" si="1"/>
        <v>5132</v>
      </c>
    </row>
    <row r="146" spans="1:6" ht="63">
      <c r="A146" s="25">
        <v>133</v>
      </c>
      <c r="B146" s="43" t="s">
        <v>210</v>
      </c>
      <c r="C146" s="27" t="s">
        <v>89</v>
      </c>
      <c r="D146" s="28">
        <v>8</v>
      </c>
      <c r="E146" s="28">
        <v>2981</v>
      </c>
      <c r="F146" s="29">
        <f t="shared" si="1"/>
        <v>23848</v>
      </c>
    </row>
    <row r="147" spans="1:6" ht="47.25">
      <c r="A147" s="25">
        <v>134</v>
      </c>
      <c r="B147" s="43" t="s">
        <v>284</v>
      </c>
      <c r="C147" s="27" t="s">
        <v>89</v>
      </c>
      <c r="D147" s="28">
        <v>10</v>
      </c>
      <c r="E147" s="28">
        <v>1320</v>
      </c>
      <c r="F147" s="29">
        <f t="shared" si="1"/>
        <v>13200</v>
      </c>
    </row>
    <row r="148" spans="1:6" ht="81.75" customHeight="1">
      <c r="A148" s="25">
        <v>135</v>
      </c>
      <c r="B148" s="43" t="s">
        <v>285</v>
      </c>
      <c r="C148" s="27" t="s">
        <v>89</v>
      </c>
      <c r="D148" s="28">
        <v>10</v>
      </c>
      <c r="E148" s="28">
        <v>112</v>
      </c>
      <c r="F148" s="29">
        <f t="shared" si="1"/>
        <v>1120</v>
      </c>
    </row>
    <row r="149" spans="1:6" ht="74.25" customHeight="1">
      <c r="A149" s="25">
        <v>136</v>
      </c>
      <c r="B149" s="43" t="s">
        <v>211</v>
      </c>
      <c r="C149" s="27" t="s">
        <v>89</v>
      </c>
      <c r="D149" s="28">
        <v>5</v>
      </c>
      <c r="E149" s="28">
        <v>87</v>
      </c>
      <c r="F149" s="29">
        <f t="shared" si="1"/>
        <v>435</v>
      </c>
    </row>
    <row r="150" spans="1:6" ht="126" customHeight="1">
      <c r="A150" s="25">
        <v>137</v>
      </c>
      <c r="B150" s="43" t="s">
        <v>212</v>
      </c>
      <c r="C150" s="27" t="s">
        <v>89</v>
      </c>
      <c r="D150" s="28">
        <v>5</v>
      </c>
      <c r="E150" s="28">
        <v>946</v>
      </c>
      <c r="F150" s="29">
        <f t="shared" si="1"/>
        <v>4730</v>
      </c>
    </row>
    <row r="151" spans="1:6" ht="99.75" customHeight="1">
      <c r="A151" s="25">
        <v>138</v>
      </c>
      <c r="B151" s="43" t="s">
        <v>213</v>
      </c>
      <c r="C151" s="27" t="s">
        <v>89</v>
      </c>
      <c r="D151" s="28">
        <v>4</v>
      </c>
      <c r="E151" s="28">
        <v>592</v>
      </c>
      <c r="F151" s="29">
        <f t="shared" si="1"/>
        <v>2368</v>
      </c>
    </row>
    <row r="152" spans="1:6" ht="78.75" customHeight="1">
      <c r="A152" s="25">
        <v>139</v>
      </c>
      <c r="B152" s="43" t="s">
        <v>214</v>
      </c>
      <c r="C152" s="27" t="s">
        <v>89</v>
      </c>
      <c r="D152" s="28">
        <v>5</v>
      </c>
      <c r="E152" s="28">
        <v>249</v>
      </c>
      <c r="F152" s="29">
        <f t="shared" si="1"/>
        <v>1245</v>
      </c>
    </row>
    <row r="153" spans="1:6" ht="74.25" customHeight="1">
      <c r="A153" s="25">
        <v>140</v>
      </c>
      <c r="B153" s="43" t="s">
        <v>215</v>
      </c>
      <c r="C153" s="27" t="s">
        <v>89</v>
      </c>
      <c r="D153" s="28">
        <v>10</v>
      </c>
      <c r="E153" s="28">
        <v>739</v>
      </c>
      <c r="F153" s="29">
        <f t="shared" si="1"/>
        <v>7390</v>
      </c>
    </row>
    <row r="154" spans="1:6" ht="74.25" customHeight="1">
      <c r="A154" s="25">
        <v>141</v>
      </c>
      <c r="B154" s="43" t="s">
        <v>216</v>
      </c>
      <c r="C154" s="27" t="s">
        <v>13</v>
      </c>
      <c r="D154" s="28">
        <v>10</v>
      </c>
      <c r="E154" s="28">
        <v>92</v>
      </c>
      <c r="F154" s="29">
        <f t="shared" si="1"/>
        <v>920</v>
      </c>
    </row>
    <row r="155" spans="1:6" ht="75" customHeight="1">
      <c r="A155" s="25">
        <v>142</v>
      </c>
      <c r="B155" s="43" t="s">
        <v>217</v>
      </c>
      <c r="C155" s="27" t="s">
        <v>89</v>
      </c>
      <c r="D155" s="28">
        <v>5</v>
      </c>
      <c r="E155" s="28">
        <v>655</v>
      </c>
      <c r="F155" s="29">
        <f t="shared" si="1"/>
        <v>3275</v>
      </c>
    </row>
    <row r="156" spans="1:6" ht="67.5" customHeight="1">
      <c r="A156" s="25">
        <v>143</v>
      </c>
      <c r="B156" s="43" t="s">
        <v>218</v>
      </c>
      <c r="C156" s="27" t="s">
        <v>89</v>
      </c>
      <c r="D156" s="28">
        <v>5</v>
      </c>
      <c r="E156" s="28">
        <v>1854</v>
      </c>
      <c r="F156" s="29">
        <f t="shared" si="1"/>
        <v>9270</v>
      </c>
    </row>
    <row r="157" spans="1:6" ht="106.5" customHeight="1">
      <c r="A157" s="25">
        <v>144</v>
      </c>
      <c r="B157" s="43" t="s">
        <v>11</v>
      </c>
      <c r="C157" s="27" t="s">
        <v>4</v>
      </c>
      <c r="D157" s="28">
        <v>500</v>
      </c>
      <c r="E157" s="28">
        <v>80</v>
      </c>
      <c r="F157" s="29">
        <f t="shared" si="1"/>
        <v>40000</v>
      </c>
    </row>
    <row r="158" spans="1:6" ht="192" customHeight="1">
      <c r="A158" s="25">
        <v>145</v>
      </c>
      <c r="B158" s="43" t="s">
        <v>219</v>
      </c>
      <c r="C158" s="27" t="s">
        <v>220</v>
      </c>
      <c r="D158" s="28">
        <v>12</v>
      </c>
      <c r="E158" s="93">
        <v>22500</v>
      </c>
      <c r="F158" s="29">
        <f t="shared" si="1"/>
        <v>270000</v>
      </c>
    </row>
    <row r="159" spans="1:6" ht="69" customHeight="1">
      <c r="A159" s="25">
        <v>146</v>
      </c>
      <c r="B159" s="43" t="s">
        <v>286</v>
      </c>
      <c r="C159" s="27" t="s">
        <v>220</v>
      </c>
      <c r="D159" s="28">
        <v>12</v>
      </c>
      <c r="E159" s="93">
        <v>22500</v>
      </c>
      <c r="F159" s="29">
        <f t="shared" si="1"/>
        <v>270000</v>
      </c>
    </row>
    <row r="160" spans="1:6" ht="114" customHeight="1">
      <c r="A160" s="25">
        <v>147</v>
      </c>
      <c r="B160" s="43" t="s">
        <v>287</v>
      </c>
      <c r="C160" s="97" t="s">
        <v>221</v>
      </c>
      <c r="D160" s="28">
        <v>12</v>
      </c>
      <c r="E160" s="93">
        <v>9000</v>
      </c>
      <c r="F160" s="29">
        <f t="shared" si="1"/>
        <v>108000</v>
      </c>
    </row>
    <row r="161" spans="1:6" ht="96.75" customHeight="1">
      <c r="A161" s="25">
        <v>148</v>
      </c>
      <c r="B161" s="43" t="s">
        <v>288</v>
      </c>
      <c r="C161" s="94" t="s">
        <v>1</v>
      </c>
      <c r="D161" s="98">
        <v>5</v>
      </c>
      <c r="E161" s="98">
        <v>5</v>
      </c>
      <c r="F161" s="29">
        <f t="shared" si="1"/>
        <v>25</v>
      </c>
    </row>
    <row r="162" spans="1:6" ht="141.75">
      <c r="A162" s="19">
        <v>149</v>
      </c>
      <c r="B162" s="49" t="s">
        <v>12</v>
      </c>
      <c r="C162" s="47" t="s">
        <v>4</v>
      </c>
      <c r="D162" s="48">
        <v>430</v>
      </c>
      <c r="E162" s="48">
        <v>803</v>
      </c>
      <c r="F162" s="29">
        <f t="shared" si="1"/>
        <v>345290</v>
      </c>
    </row>
    <row r="163" spans="1:6" ht="65.25" customHeight="1">
      <c r="A163" s="19">
        <v>150</v>
      </c>
      <c r="B163" s="49" t="s">
        <v>289</v>
      </c>
      <c r="C163" s="47" t="s">
        <v>5</v>
      </c>
      <c r="D163" s="50">
        <v>10</v>
      </c>
      <c r="E163" s="50">
        <v>636</v>
      </c>
      <c r="F163" s="29">
        <f t="shared" si="1"/>
        <v>6360</v>
      </c>
    </row>
    <row r="164" spans="1:6" ht="168" customHeight="1">
      <c r="A164" s="25">
        <v>151</v>
      </c>
      <c r="B164" s="43" t="s">
        <v>222</v>
      </c>
      <c r="C164" s="27" t="s">
        <v>1</v>
      </c>
      <c r="D164" s="28">
        <v>5</v>
      </c>
      <c r="E164" s="28">
        <v>606.1</v>
      </c>
      <c r="F164" s="29">
        <f t="shared" si="1"/>
        <v>3030.5</v>
      </c>
    </row>
    <row r="165" spans="1:6" ht="57" customHeight="1">
      <c r="A165" s="25">
        <v>152</v>
      </c>
      <c r="B165" s="43" t="s">
        <v>223</v>
      </c>
      <c r="C165" s="27" t="s">
        <v>1</v>
      </c>
      <c r="D165" s="28">
        <v>5</v>
      </c>
      <c r="E165" s="28">
        <v>186</v>
      </c>
      <c r="F165" s="29">
        <f t="shared" si="1"/>
        <v>930</v>
      </c>
    </row>
    <row r="166" spans="1:6" ht="90.75" customHeight="1">
      <c r="A166" s="25">
        <v>153</v>
      </c>
      <c r="B166" s="43" t="s">
        <v>224</v>
      </c>
      <c r="C166" s="27" t="s">
        <v>1</v>
      </c>
      <c r="D166" s="28">
        <v>5</v>
      </c>
      <c r="E166" s="28">
        <v>6</v>
      </c>
      <c r="F166" s="29">
        <f t="shared" si="1"/>
        <v>30</v>
      </c>
    </row>
    <row r="167" spans="1:6" ht="75" customHeight="1">
      <c r="A167" s="25">
        <v>154</v>
      </c>
      <c r="B167" s="43" t="s">
        <v>225</v>
      </c>
      <c r="C167" s="27" t="s">
        <v>89</v>
      </c>
      <c r="D167" s="98">
        <v>5</v>
      </c>
      <c r="E167" s="28">
        <v>22</v>
      </c>
      <c r="F167" s="29">
        <f t="shared" si="1"/>
        <v>110</v>
      </c>
    </row>
    <row r="168" spans="1:6" ht="69.75" customHeight="1">
      <c r="A168" s="25">
        <v>155</v>
      </c>
      <c r="B168" s="43" t="s">
        <v>226</v>
      </c>
      <c r="C168" s="27" t="s">
        <v>89</v>
      </c>
      <c r="D168" s="98">
        <v>5</v>
      </c>
      <c r="E168" s="28">
        <v>37</v>
      </c>
      <c r="F168" s="29">
        <f t="shared" si="1"/>
        <v>185</v>
      </c>
    </row>
    <row r="169" spans="1:6" ht="97.5" customHeight="1">
      <c r="A169" s="25">
        <v>156</v>
      </c>
      <c r="B169" s="43" t="s">
        <v>227</v>
      </c>
      <c r="C169" s="27" t="s">
        <v>89</v>
      </c>
      <c r="D169" s="98">
        <v>5</v>
      </c>
      <c r="E169" s="96">
        <v>506</v>
      </c>
      <c r="F169" s="29">
        <f t="shared" si="1"/>
        <v>2530</v>
      </c>
    </row>
    <row r="170" spans="1:6" ht="76.5" customHeight="1">
      <c r="A170" s="25">
        <v>157</v>
      </c>
      <c r="B170" s="43" t="s">
        <v>228</v>
      </c>
      <c r="C170" s="99" t="s">
        <v>89</v>
      </c>
      <c r="D170" s="98">
        <v>5</v>
      </c>
      <c r="E170" s="96">
        <v>13</v>
      </c>
      <c r="F170" s="29">
        <f t="shared" si="1"/>
        <v>65</v>
      </c>
    </row>
    <row r="171" spans="1:6" ht="83.25" customHeight="1">
      <c r="A171" s="25">
        <v>158</v>
      </c>
      <c r="B171" s="100" t="s">
        <v>229</v>
      </c>
      <c r="C171" s="99" t="s">
        <v>5</v>
      </c>
      <c r="D171" s="98">
        <v>3</v>
      </c>
      <c r="E171" s="96">
        <v>761</v>
      </c>
      <c r="F171" s="29">
        <f t="shared" si="1"/>
        <v>2283</v>
      </c>
    </row>
    <row r="172" spans="1:6" ht="93" customHeight="1">
      <c r="A172" s="25">
        <v>159</v>
      </c>
      <c r="B172" s="100" t="s">
        <v>230</v>
      </c>
      <c r="C172" s="99" t="s">
        <v>1</v>
      </c>
      <c r="D172" s="98">
        <v>3</v>
      </c>
      <c r="E172" s="96">
        <v>51</v>
      </c>
      <c r="F172" s="29">
        <f t="shared" si="1"/>
        <v>153</v>
      </c>
    </row>
    <row r="173" spans="1:6" ht="81.75" customHeight="1">
      <c r="A173" s="25">
        <v>160</v>
      </c>
      <c r="B173" s="100" t="s">
        <v>231</v>
      </c>
      <c r="C173" s="99" t="s">
        <v>5</v>
      </c>
      <c r="D173" s="98">
        <v>5</v>
      </c>
      <c r="E173" s="96">
        <v>115</v>
      </c>
      <c r="F173" s="29">
        <f t="shared" si="1"/>
        <v>575</v>
      </c>
    </row>
    <row r="174" spans="1:6" ht="57.75" customHeight="1">
      <c r="A174" s="25">
        <v>161</v>
      </c>
      <c r="B174" s="100" t="s">
        <v>232</v>
      </c>
      <c r="C174" s="99" t="s">
        <v>89</v>
      </c>
      <c r="D174" s="98">
        <v>3</v>
      </c>
      <c r="E174" s="96">
        <v>410</v>
      </c>
      <c r="F174" s="29">
        <f t="shared" si="1"/>
        <v>1230</v>
      </c>
    </row>
    <row r="175" spans="1:6" ht="38.25" customHeight="1">
      <c r="A175" s="25">
        <v>162</v>
      </c>
      <c r="B175" s="100" t="s">
        <v>233</v>
      </c>
      <c r="C175" s="99" t="s">
        <v>152</v>
      </c>
      <c r="D175" s="98">
        <v>5</v>
      </c>
      <c r="E175" s="96">
        <v>574</v>
      </c>
      <c r="F175" s="29">
        <f t="shared" si="1"/>
        <v>2870</v>
      </c>
    </row>
    <row r="176" spans="1:6" ht="26.25" customHeight="1">
      <c r="A176" s="25">
        <v>163</v>
      </c>
      <c r="B176" s="100" t="s">
        <v>234</v>
      </c>
      <c r="C176" s="99" t="s">
        <v>152</v>
      </c>
      <c r="D176" s="98">
        <v>3</v>
      </c>
      <c r="E176" s="96">
        <v>800</v>
      </c>
      <c r="F176" s="29">
        <f t="shared" si="1"/>
        <v>2400</v>
      </c>
    </row>
    <row r="177" spans="1:6" ht="29.25" customHeight="1">
      <c r="A177" s="25">
        <v>164</v>
      </c>
      <c r="B177" s="100" t="s">
        <v>235</v>
      </c>
      <c r="C177" s="99" t="s">
        <v>152</v>
      </c>
      <c r="D177" s="98">
        <v>3</v>
      </c>
      <c r="E177" s="96">
        <v>1149</v>
      </c>
      <c r="F177" s="29">
        <f t="shared" si="1"/>
        <v>3447</v>
      </c>
    </row>
    <row r="178" spans="1:6" ht="87.75" customHeight="1">
      <c r="A178" s="25">
        <v>165</v>
      </c>
      <c r="B178" s="100" t="s">
        <v>236</v>
      </c>
      <c r="C178" s="99" t="s">
        <v>152</v>
      </c>
      <c r="D178" s="98">
        <v>5</v>
      </c>
      <c r="E178" s="96">
        <v>571</v>
      </c>
      <c r="F178" s="29">
        <f t="shared" si="1"/>
        <v>2855</v>
      </c>
    </row>
    <row r="179" spans="1:6" ht="81.75" customHeight="1">
      <c r="A179" s="25">
        <v>166</v>
      </c>
      <c r="B179" s="100" t="s">
        <v>237</v>
      </c>
      <c r="C179" s="99" t="s">
        <v>152</v>
      </c>
      <c r="D179" s="98">
        <v>2</v>
      </c>
      <c r="E179" s="96">
        <v>2856</v>
      </c>
      <c r="F179" s="29">
        <f t="shared" si="1"/>
        <v>5712</v>
      </c>
    </row>
    <row r="180" spans="1:6" ht="75.75" customHeight="1">
      <c r="A180" s="25">
        <v>167</v>
      </c>
      <c r="B180" s="100" t="s">
        <v>238</v>
      </c>
      <c r="C180" s="99" t="s">
        <v>152</v>
      </c>
      <c r="D180" s="98">
        <v>5</v>
      </c>
      <c r="E180" s="96">
        <v>400</v>
      </c>
      <c r="F180" s="29">
        <f t="shared" si="1"/>
        <v>2000</v>
      </c>
    </row>
    <row r="181" spans="1:6" ht="83.25" customHeight="1">
      <c r="A181" s="25">
        <v>168</v>
      </c>
      <c r="B181" s="100" t="s">
        <v>239</v>
      </c>
      <c r="C181" s="99" t="s">
        <v>152</v>
      </c>
      <c r="D181" s="98">
        <v>3</v>
      </c>
      <c r="E181" s="96">
        <v>628</v>
      </c>
      <c r="F181" s="29">
        <f t="shared" si="1"/>
        <v>1884</v>
      </c>
    </row>
    <row r="182" spans="1:6" ht="186.75" customHeight="1">
      <c r="A182" s="25">
        <v>169</v>
      </c>
      <c r="B182" s="119" t="s">
        <v>240</v>
      </c>
      <c r="C182" s="94" t="s">
        <v>1</v>
      </c>
      <c r="D182" s="48">
        <v>5</v>
      </c>
      <c r="E182" s="95">
        <v>1328</v>
      </c>
      <c r="F182" s="101">
        <f t="shared" ref="F182:F193" si="2">D182*E182</f>
        <v>6640</v>
      </c>
    </row>
    <row r="183" spans="1:6" ht="63">
      <c r="A183" s="25">
        <v>170</v>
      </c>
      <c r="B183" s="100" t="s">
        <v>241</v>
      </c>
      <c r="C183" s="99" t="s">
        <v>89</v>
      </c>
      <c r="D183" s="98">
        <v>2</v>
      </c>
      <c r="E183" s="96">
        <v>50</v>
      </c>
      <c r="F183" s="29">
        <f t="shared" si="2"/>
        <v>100</v>
      </c>
    </row>
    <row r="184" spans="1:6" ht="48.75" customHeight="1">
      <c r="A184" s="25">
        <v>171</v>
      </c>
      <c r="B184" s="100" t="s">
        <v>290</v>
      </c>
      <c r="C184" s="99" t="s">
        <v>89</v>
      </c>
      <c r="D184" s="98">
        <v>2</v>
      </c>
      <c r="E184" s="96">
        <v>62</v>
      </c>
      <c r="F184" s="29">
        <f t="shared" si="2"/>
        <v>124</v>
      </c>
    </row>
    <row r="185" spans="1:6" ht="50.25" customHeight="1">
      <c r="A185" s="25">
        <v>172</v>
      </c>
      <c r="B185" s="100" t="s">
        <v>291</v>
      </c>
      <c r="C185" s="99" t="s">
        <v>89</v>
      </c>
      <c r="D185" s="98">
        <v>2</v>
      </c>
      <c r="E185" s="96">
        <v>72</v>
      </c>
      <c r="F185" s="29">
        <f t="shared" si="2"/>
        <v>144</v>
      </c>
    </row>
    <row r="186" spans="1:6" ht="41.25" customHeight="1">
      <c r="A186" s="25">
        <v>173</v>
      </c>
      <c r="B186" s="100" t="s">
        <v>292</v>
      </c>
      <c r="C186" s="99" t="s">
        <v>89</v>
      </c>
      <c r="D186" s="98">
        <v>2</v>
      </c>
      <c r="E186" s="96">
        <v>99</v>
      </c>
      <c r="F186" s="29">
        <f t="shared" si="2"/>
        <v>198</v>
      </c>
    </row>
    <row r="187" spans="1:6" ht="62.25" customHeight="1">
      <c r="A187" s="25">
        <v>174</v>
      </c>
      <c r="B187" s="100" t="s">
        <v>242</v>
      </c>
      <c r="C187" s="99" t="s">
        <v>89</v>
      </c>
      <c r="D187" s="98">
        <v>2</v>
      </c>
      <c r="E187" s="96">
        <v>88</v>
      </c>
      <c r="F187" s="29">
        <f t="shared" si="2"/>
        <v>176</v>
      </c>
    </row>
    <row r="188" spans="1:6" ht="55.5" customHeight="1">
      <c r="A188" s="25">
        <v>175</v>
      </c>
      <c r="B188" s="100" t="s">
        <v>293</v>
      </c>
      <c r="C188" s="99" t="s">
        <v>89</v>
      </c>
      <c r="D188" s="98">
        <v>2</v>
      </c>
      <c r="E188" s="96">
        <v>100</v>
      </c>
      <c r="F188" s="29">
        <f t="shared" si="2"/>
        <v>200</v>
      </c>
    </row>
    <row r="189" spans="1:6" ht="50.25" customHeight="1">
      <c r="A189" s="25">
        <v>176</v>
      </c>
      <c r="B189" s="100" t="s">
        <v>294</v>
      </c>
      <c r="C189" s="99" t="s">
        <v>89</v>
      </c>
      <c r="D189" s="98">
        <v>2</v>
      </c>
      <c r="E189" s="96">
        <v>73</v>
      </c>
      <c r="F189" s="29">
        <f t="shared" si="2"/>
        <v>146</v>
      </c>
    </row>
    <row r="190" spans="1:6" ht="45.75" customHeight="1">
      <c r="A190" s="25">
        <v>177</v>
      </c>
      <c r="B190" s="100" t="s">
        <v>295</v>
      </c>
      <c r="C190" s="99" t="s">
        <v>89</v>
      </c>
      <c r="D190" s="98">
        <v>2</v>
      </c>
      <c r="E190" s="96">
        <v>131</v>
      </c>
      <c r="F190" s="29">
        <f t="shared" si="2"/>
        <v>262</v>
      </c>
    </row>
    <row r="191" spans="1:6" ht="72.75" customHeight="1">
      <c r="A191" s="25">
        <v>178</v>
      </c>
      <c r="B191" s="100" t="s">
        <v>243</v>
      </c>
      <c r="C191" s="99" t="s">
        <v>89</v>
      </c>
      <c r="D191" s="98">
        <v>1</v>
      </c>
      <c r="E191" s="96">
        <v>888</v>
      </c>
      <c r="F191" s="29">
        <f t="shared" si="2"/>
        <v>888</v>
      </c>
    </row>
    <row r="192" spans="1:6" ht="55.5" customHeight="1">
      <c r="A192" s="25">
        <v>179</v>
      </c>
      <c r="B192" s="100" t="s">
        <v>244</v>
      </c>
      <c r="C192" s="99" t="s">
        <v>89</v>
      </c>
      <c r="D192" s="98">
        <v>1</v>
      </c>
      <c r="E192" s="96">
        <v>732</v>
      </c>
      <c r="F192" s="29">
        <f t="shared" si="2"/>
        <v>732</v>
      </c>
    </row>
    <row r="193" spans="1:6" ht="43.5" customHeight="1" thickBot="1">
      <c r="A193" s="118">
        <v>180</v>
      </c>
      <c r="B193" s="102" t="s">
        <v>245</v>
      </c>
      <c r="C193" s="103" t="s">
        <v>89</v>
      </c>
      <c r="D193" s="104">
        <v>1</v>
      </c>
      <c r="E193" s="105">
        <v>81</v>
      </c>
      <c r="F193" s="106">
        <f t="shared" si="2"/>
        <v>81</v>
      </c>
    </row>
    <row r="194" spans="1:6" ht="16.5" thickBot="1">
      <c r="A194" s="107"/>
      <c r="B194" s="121" t="s">
        <v>52</v>
      </c>
      <c r="C194" s="121"/>
      <c r="D194" s="121"/>
      <c r="E194" s="121"/>
      <c r="F194" s="108">
        <f>SUM(F5:F193)</f>
        <v>2428757.6</v>
      </c>
    </row>
    <row r="195" spans="1:6" ht="15.75">
      <c r="A195" s="109"/>
      <c r="B195" s="110"/>
      <c r="C195" s="110"/>
      <c r="D195" s="110"/>
      <c r="E195" s="110"/>
      <c r="F195" s="111"/>
    </row>
    <row r="196" spans="1:6" ht="15.75">
      <c r="A196" s="109"/>
      <c r="B196" s="110"/>
      <c r="C196" s="110"/>
      <c r="D196" s="110"/>
      <c r="E196" s="110"/>
      <c r="F196" s="111"/>
    </row>
    <row r="197" spans="1:6" ht="15.75">
      <c r="A197" s="109"/>
      <c r="B197" s="110"/>
      <c r="C197" s="110"/>
      <c r="D197" s="110"/>
      <c r="E197" s="110"/>
      <c r="F197" s="111"/>
    </row>
    <row r="198" spans="1:6" ht="15.75">
      <c r="A198" s="112"/>
      <c r="B198" s="58" t="s">
        <v>246</v>
      </c>
      <c r="C198" s="122"/>
      <c r="D198" s="122"/>
      <c r="E198" s="122" t="s">
        <v>10</v>
      </c>
      <c r="F198" s="122"/>
    </row>
  </sheetData>
  <mergeCells count="5">
    <mergeCell ref="A1:F1"/>
    <mergeCell ref="A2:F2"/>
    <mergeCell ref="B194:E194"/>
    <mergeCell ref="C198:D198"/>
    <mergeCell ref="E198:F198"/>
  </mergeCells>
  <pageMargins left="0.45" right="0" top="0.75" bottom="0.7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sheetPr>
    <tabColor rgb="FFFF0000"/>
  </sheetPr>
  <dimension ref="A1:F47"/>
  <sheetViews>
    <sheetView topLeftCell="A35" zoomScale="120" zoomScaleNormal="120" workbookViewId="0">
      <selection activeCell="A40" sqref="A40:E40"/>
    </sheetView>
  </sheetViews>
  <sheetFormatPr defaultRowHeight="15"/>
  <cols>
    <col min="1" max="1" width="8.28515625" customWidth="1"/>
    <col min="2" max="2" width="51.42578125" customWidth="1"/>
    <col min="4" max="4" width="9.42578125" customWidth="1"/>
    <col min="5" max="5" width="9.28515625" customWidth="1"/>
    <col min="6" max="6" width="12.5703125" customWidth="1"/>
  </cols>
  <sheetData>
    <row r="1" spans="1:6" ht="45.75" customHeight="1" thickBot="1">
      <c r="A1" s="124" t="s">
        <v>34</v>
      </c>
      <c r="B1" s="124"/>
      <c r="C1" s="124"/>
      <c r="D1" s="124"/>
      <c r="E1" s="124"/>
      <c r="F1" s="124"/>
    </row>
    <row r="2" spans="1:6" ht="16.5" thickBot="1">
      <c r="A2" s="11" t="s">
        <v>15</v>
      </c>
      <c r="B2" s="12" t="s">
        <v>16</v>
      </c>
      <c r="C2" s="12" t="s">
        <v>17</v>
      </c>
      <c r="D2" s="12" t="s">
        <v>18</v>
      </c>
      <c r="E2" s="12" t="s">
        <v>19</v>
      </c>
      <c r="F2" s="13" t="s">
        <v>20</v>
      </c>
    </row>
    <row r="3" spans="1:6" ht="19.5" thickBot="1">
      <c r="A3" s="14">
        <v>1</v>
      </c>
      <c r="B3" s="14">
        <v>2</v>
      </c>
      <c r="C3" s="14">
        <v>3</v>
      </c>
      <c r="D3" s="14">
        <v>4</v>
      </c>
      <c r="E3" s="14">
        <v>5</v>
      </c>
      <c r="F3" s="14">
        <v>6</v>
      </c>
    </row>
    <row r="4" spans="1:6" ht="106.5" customHeight="1">
      <c r="A4" s="151">
        <v>1</v>
      </c>
      <c r="B4" s="59" t="s">
        <v>21</v>
      </c>
      <c r="C4" s="60" t="s">
        <v>0</v>
      </c>
      <c r="D4" s="1">
        <v>157.63999999999999</v>
      </c>
      <c r="E4" s="1">
        <v>133</v>
      </c>
      <c r="F4" s="61">
        <f t="shared" ref="F4:F34" si="0">D4*E4</f>
        <v>20966.12</v>
      </c>
    </row>
    <row r="5" spans="1:6" ht="19.5" customHeight="1">
      <c r="A5" s="152"/>
      <c r="B5" s="130" t="s">
        <v>247</v>
      </c>
      <c r="C5" s="131"/>
      <c r="D5" s="131"/>
      <c r="E5" s="132"/>
      <c r="F5" s="113"/>
    </row>
    <row r="6" spans="1:6" ht="96" customHeight="1">
      <c r="A6" s="153">
        <v>2</v>
      </c>
      <c r="B6" s="5" t="s">
        <v>22</v>
      </c>
      <c r="C6" s="10" t="s">
        <v>0</v>
      </c>
      <c r="D6" s="6">
        <v>23.04</v>
      </c>
      <c r="E6" s="6">
        <v>4008</v>
      </c>
      <c r="F6" s="2">
        <f t="shared" si="0"/>
        <v>92344.319999999992</v>
      </c>
    </row>
    <row r="7" spans="1:6" ht="22.5" customHeight="1">
      <c r="A7" s="152"/>
      <c r="B7" s="130" t="s">
        <v>248</v>
      </c>
      <c r="C7" s="131"/>
      <c r="D7" s="131"/>
      <c r="E7" s="132"/>
      <c r="F7" s="2"/>
    </row>
    <row r="8" spans="1:6" ht="99" customHeight="1">
      <c r="A8" s="153">
        <v>3</v>
      </c>
      <c r="B8" s="7" t="s">
        <v>23</v>
      </c>
      <c r="C8" s="10" t="s">
        <v>0</v>
      </c>
      <c r="D8" s="6">
        <v>98.8</v>
      </c>
      <c r="E8" s="6">
        <v>5051</v>
      </c>
      <c r="F8" s="2">
        <f t="shared" si="0"/>
        <v>499038.8</v>
      </c>
    </row>
    <row r="9" spans="1:6" ht="18.75" customHeight="1">
      <c r="A9" s="152"/>
      <c r="B9" s="133" t="s">
        <v>249</v>
      </c>
      <c r="C9" s="134"/>
      <c r="D9" s="134"/>
      <c r="E9" s="135"/>
      <c r="F9" s="2"/>
    </row>
    <row r="10" spans="1:6" ht="84.75" customHeight="1">
      <c r="A10" s="153">
        <v>4</v>
      </c>
      <c r="B10" s="7" t="s">
        <v>35</v>
      </c>
      <c r="C10" s="10" t="s">
        <v>0</v>
      </c>
      <c r="D10" s="6">
        <v>141.19</v>
      </c>
      <c r="E10" s="62">
        <v>5609</v>
      </c>
      <c r="F10" s="2">
        <f t="shared" si="0"/>
        <v>791934.71</v>
      </c>
    </row>
    <row r="11" spans="1:6" ht="22.5" customHeight="1">
      <c r="A11" s="152"/>
      <c r="B11" s="133" t="s">
        <v>250</v>
      </c>
      <c r="C11" s="134"/>
      <c r="D11" s="134"/>
      <c r="E11" s="135"/>
      <c r="F11" s="2"/>
    </row>
    <row r="12" spans="1:6" ht="204" customHeight="1">
      <c r="A12" s="153">
        <v>5</v>
      </c>
      <c r="B12" s="7" t="s">
        <v>36</v>
      </c>
      <c r="C12" s="10" t="s">
        <v>5</v>
      </c>
      <c r="D12" s="6">
        <v>383.5</v>
      </c>
      <c r="E12" s="6">
        <v>333</v>
      </c>
      <c r="F12" s="2">
        <f t="shared" si="0"/>
        <v>127705.5</v>
      </c>
    </row>
    <row r="13" spans="1:6" ht="21.75" customHeight="1">
      <c r="A13" s="152"/>
      <c r="B13" s="133" t="s">
        <v>251</v>
      </c>
      <c r="C13" s="134"/>
      <c r="D13" s="134"/>
      <c r="E13" s="135"/>
      <c r="F13" s="114"/>
    </row>
    <row r="14" spans="1:6" ht="112.5" customHeight="1" thickBot="1">
      <c r="A14" s="153">
        <v>6</v>
      </c>
      <c r="B14" s="63" t="s">
        <v>37</v>
      </c>
      <c r="C14" s="64" t="s">
        <v>2</v>
      </c>
      <c r="D14" s="65">
        <v>9.08</v>
      </c>
      <c r="E14" s="66">
        <v>7491.9</v>
      </c>
      <c r="F14" s="67">
        <f t="shared" si="0"/>
        <v>68026.45199999999</v>
      </c>
    </row>
    <row r="15" spans="1:6" ht="20.25" customHeight="1" thickBot="1">
      <c r="A15" s="154"/>
      <c r="B15" s="136" t="s">
        <v>252</v>
      </c>
      <c r="C15" s="137"/>
      <c r="D15" s="137"/>
      <c r="E15" s="138"/>
      <c r="F15" s="115"/>
    </row>
    <row r="16" spans="1:6" ht="113.25" customHeight="1">
      <c r="A16" s="151">
        <v>7</v>
      </c>
      <c r="B16" s="72" t="s">
        <v>41</v>
      </c>
      <c r="C16" s="60" t="s">
        <v>2</v>
      </c>
      <c r="D16" s="1">
        <v>1.6</v>
      </c>
      <c r="E16" s="1">
        <v>6545.2</v>
      </c>
      <c r="F16" s="61">
        <f t="shared" si="0"/>
        <v>10472.32</v>
      </c>
    </row>
    <row r="17" spans="1:6" ht="18.75" customHeight="1">
      <c r="A17" s="152"/>
      <c r="B17" s="139" t="s">
        <v>253</v>
      </c>
      <c r="C17" s="140"/>
      <c r="D17" s="140"/>
      <c r="E17" s="141"/>
      <c r="F17" s="113"/>
    </row>
    <row r="18" spans="1:6" ht="111" customHeight="1">
      <c r="A18" s="153">
        <v>8</v>
      </c>
      <c r="B18" s="5" t="s">
        <v>42</v>
      </c>
      <c r="C18" s="10" t="s">
        <v>4</v>
      </c>
      <c r="D18" s="6">
        <v>1695.01</v>
      </c>
      <c r="E18" s="6">
        <v>158</v>
      </c>
      <c r="F18" s="2">
        <f t="shared" si="0"/>
        <v>267811.58</v>
      </c>
    </row>
    <row r="19" spans="1:6" ht="18.75" customHeight="1">
      <c r="A19" s="152"/>
      <c r="B19" s="130" t="s">
        <v>254</v>
      </c>
      <c r="C19" s="131"/>
      <c r="D19" s="131"/>
      <c r="E19" s="132"/>
      <c r="F19" s="2"/>
    </row>
    <row r="20" spans="1:6" ht="171" customHeight="1">
      <c r="A20" s="153">
        <v>9</v>
      </c>
      <c r="B20" s="5" t="s">
        <v>43</v>
      </c>
      <c r="C20" s="10" t="s">
        <v>0</v>
      </c>
      <c r="D20" s="6">
        <v>1</v>
      </c>
      <c r="E20" s="6">
        <v>7874</v>
      </c>
      <c r="F20" s="2">
        <f t="shared" si="0"/>
        <v>7874</v>
      </c>
    </row>
    <row r="21" spans="1:6" ht="16.5" customHeight="1">
      <c r="A21" s="152"/>
      <c r="B21" s="130" t="s">
        <v>255</v>
      </c>
      <c r="C21" s="131"/>
      <c r="D21" s="131"/>
      <c r="E21" s="132"/>
      <c r="F21" s="2"/>
    </row>
    <row r="22" spans="1:6" ht="31.5">
      <c r="A22" s="153">
        <v>10</v>
      </c>
      <c r="B22" s="7" t="s">
        <v>44</v>
      </c>
      <c r="C22" s="10" t="s">
        <v>0</v>
      </c>
      <c r="D22" s="6">
        <v>1.35</v>
      </c>
      <c r="E22" s="6">
        <v>9937</v>
      </c>
      <c r="F22" s="2">
        <f t="shared" si="0"/>
        <v>13414.95</v>
      </c>
    </row>
    <row r="23" spans="1:6" ht="25.5" customHeight="1">
      <c r="A23" s="152"/>
      <c r="B23" s="133" t="s">
        <v>256</v>
      </c>
      <c r="C23" s="134"/>
      <c r="D23" s="134"/>
      <c r="E23" s="135"/>
      <c r="F23" s="2"/>
    </row>
    <row r="24" spans="1:6" ht="31.5">
      <c r="A24" s="153">
        <v>11</v>
      </c>
      <c r="B24" s="4" t="s">
        <v>45</v>
      </c>
      <c r="C24" s="4" t="s">
        <v>0</v>
      </c>
      <c r="D24" s="3">
        <v>1</v>
      </c>
      <c r="E24" s="3">
        <v>7473</v>
      </c>
      <c r="F24" s="2">
        <f t="shared" si="0"/>
        <v>7473</v>
      </c>
    </row>
    <row r="25" spans="1:6" ht="15.75">
      <c r="A25" s="152"/>
      <c r="B25" s="142" t="s">
        <v>257</v>
      </c>
      <c r="C25" s="143"/>
      <c r="D25" s="143"/>
      <c r="E25" s="144"/>
      <c r="F25" s="2"/>
    </row>
    <row r="26" spans="1:6" ht="145.5" customHeight="1">
      <c r="A26" s="153">
        <v>12</v>
      </c>
      <c r="B26" s="4" t="s">
        <v>46</v>
      </c>
      <c r="C26" s="4" t="s">
        <v>0</v>
      </c>
      <c r="D26" s="3">
        <v>1</v>
      </c>
      <c r="E26" s="3">
        <v>9734</v>
      </c>
      <c r="F26" s="2">
        <f t="shared" si="0"/>
        <v>9734</v>
      </c>
    </row>
    <row r="27" spans="1:6" ht="19.5" customHeight="1">
      <c r="A27" s="152"/>
      <c r="B27" s="142" t="s">
        <v>258</v>
      </c>
      <c r="C27" s="143"/>
      <c r="D27" s="143"/>
      <c r="E27" s="144"/>
      <c r="F27" s="2"/>
    </row>
    <row r="28" spans="1:6" ht="108.75" customHeight="1">
      <c r="A28" s="153">
        <v>13</v>
      </c>
      <c r="B28" s="5" t="s">
        <v>6</v>
      </c>
      <c r="C28" s="10" t="s">
        <v>4</v>
      </c>
      <c r="D28" s="6">
        <v>1709.25</v>
      </c>
      <c r="E28" s="6">
        <v>80</v>
      </c>
      <c r="F28" s="2">
        <f t="shared" si="0"/>
        <v>136740</v>
      </c>
    </row>
    <row r="29" spans="1:6" ht="22.5" customHeight="1">
      <c r="A29" s="152"/>
      <c r="B29" s="130" t="s">
        <v>259</v>
      </c>
      <c r="C29" s="131"/>
      <c r="D29" s="131"/>
      <c r="E29" s="132"/>
      <c r="F29" s="114"/>
    </row>
    <row r="30" spans="1:6" ht="84.75" customHeight="1" thickBot="1">
      <c r="A30" s="153">
        <v>14</v>
      </c>
      <c r="B30" s="73" t="s">
        <v>47</v>
      </c>
      <c r="C30" s="64" t="s">
        <v>0</v>
      </c>
      <c r="D30" s="74">
        <v>0.52759999999999996</v>
      </c>
      <c r="E30" s="65">
        <v>6334</v>
      </c>
      <c r="F30" s="67">
        <f t="shared" si="0"/>
        <v>3341.8183999999997</v>
      </c>
    </row>
    <row r="31" spans="1:6" ht="23.25" customHeight="1" thickBot="1">
      <c r="A31" s="154"/>
      <c r="B31" s="145" t="s">
        <v>260</v>
      </c>
      <c r="C31" s="146"/>
      <c r="D31" s="146"/>
      <c r="E31" s="147"/>
      <c r="F31" s="115"/>
    </row>
    <row r="32" spans="1:6" ht="89.25" customHeight="1">
      <c r="A32" s="151">
        <v>15</v>
      </c>
      <c r="B32" s="75" t="s">
        <v>48</v>
      </c>
      <c r="C32" s="60" t="s">
        <v>7</v>
      </c>
      <c r="D32" s="1">
        <v>129</v>
      </c>
      <c r="E32" s="1">
        <v>13</v>
      </c>
      <c r="F32" s="61">
        <f t="shared" si="0"/>
        <v>1677</v>
      </c>
    </row>
    <row r="33" spans="1:6" ht="19.5" customHeight="1">
      <c r="A33" s="152"/>
      <c r="B33" s="133" t="s">
        <v>261</v>
      </c>
      <c r="C33" s="134"/>
      <c r="D33" s="134"/>
      <c r="E33" s="135"/>
      <c r="F33" s="113"/>
    </row>
    <row r="34" spans="1:6" ht="51.75" customHeight="1">
      <c r="A34" s="153">
        <v>16</v>
      </c>
      <c r="B34" s="7" t="s">
        <v>49</v>
      </c>
      <c r="C34" s="10" t="s">
        <v>5</v>
      </c>
      <c r="D34" s="6">
        <v>1329.93</v>
      </c>
      <c r="E34" s="6">
        <v>11</v>
      </c>
      <c r="F34" s="2">
        <f t="shared" si="0"/>
        <v>14629.230000000001</v>
      </c>
    </row>
    <row r="35" spans="1:6" ht="21" customHeight="1">
      <c r="A35" s="152"/>
      <c r="B35" s="133" t="s">
        <v>262</v>
      </c>
      <c r="C35" s="134"/>
      <c r="D35" s="134"/>
      <c r="E35" s="135"/>
      <c r="F35" s="2"/>
    </row>
    <row r="36" spans="1:6" ht="127.5" customHeight="1">
      <c r="A36" s="153">
        <v>17</v>
      </c>
      <c r="B36" s="4" t="s">
        <v>50</v>
      </c>
      <c r="C36" s="76" t="s">
        <v>1</v>
      </c>
      <c r="D36" s="3">
        <v>42.57</v>
      </c>
      <c r="E36" s="3">
        <v>97</v>
      </c>
      <c r="F36" s="2">
        <f>D36*E36</f>
        <v>4129.29</v>
      </c>
    </row>
    <row r="37" spans="1:6" ht="18.75" customHeight="1">
      <c r="A37" s="152"/>
      <c r="B37" s="142" t="s">
        <v>263</v>
      </c>
      <c r="C37" s="143"/>
      <c r="D37" s="143"/>
      <c r="E37" s="144"/>
      <c r="F37" s="2"/>
    </row>
    <row r="38" spans="1:6" ht="99.75" customHeight="1">
      <c r="A38" s="153">
        <v>18</v>
      </c>
      <c r="B38" s="77" t="s">
        <v>51</v>
      </c>
      <c r="C38" s="77" t="s">
        <v>4</v>
      </c>
      <c r="D38" s="3">
        <v>93.35</v>
      </c>
      <c r="E38" s="3">
        <v>296</v>
      </c>
      <c r="F38" s="2">
        <f>D38*E38</f>
        <v>27631.599999999999</v>
      </c>
    </row>
    <row r="39" spans="1:6" ht="21" customHeight="1">
      <c r="A39" s="152"/>
      <c r="B39" s="148" t="s">
        <v>264</v>
      </c>
      <c r="C39" s="149"/>
      <c r="D39" s="149"/>
      <c r="E39" s="150"/>
      <c r="F39" s="114"/>
    </row>
    <row r="40" spans="1:6" ht="16.5" thickBot="1">
      <c r="A40" s="125" t="s">
        <v>52</v>
      </c>
      <c r="B40" s="126"/>
      <c r="C40" s="126"/>
      <c r="D40" s="126"/>
      <c r="E40" s="126"/>
      <c r="F40" s="78">
        <f>SUM(F4:F38)</f>
        <v>2104944.6904000002</v>
      </c>
    </row>
    <row r="41" spans="1:6">
      <c r="A41" s="79"/>
      <c r="B41" s="127" t="s">
        <v>53</v>
      </c>
      <c r="C41" s="127"/>
      <c r="D41" s="127"/>
      <c r="E41" s="127"/>
      <c r="F41" s="80" t="s">
        <v>54</v>
      </c>
    </row>
    <row r="42" spans="1:6">
      <c r="A42" s="79"/>
      <c r="B42" s="128" t="s">
        <v>55</v>
      </c>
      <c r="C42" s="129"/>
      <c r="D42" s="129"/>
      <c r="E42" s="129"/>
      <c r="F42" s="81"/>
    </row>
    <row r="43" spans="1:6">
      <c r="A43" s="79"/>
      <c r="B43" s="8"/>
      <c r="C43" s="9"/>
      <c r="D43" s="9"/>
      <c r="E43" s="9"/>
      <c r="F43" s="81"/>
    </row>
    <row r="44" spans="1:6">
      <c r="A44" s="79"/>
      <c r="B44" s="8"/>
      <c r="C44" s="9"/>
      <c r="D44" s="9"/>
      <c r="E44" s="9"/>
      <c r="F44" s="81"/>
    </row>
    <row r="45" spans="1:6">
      <c r="A45" s="79"/>
      <c r="B45" s="81"/>
      <c r="C45" s="81"/>
      <c r="D45" s="81"/>
      <c r="E45" s="81"/>
      <c r="F45" s="81"/>
    </row>
    <row r="46" spans="1:6">
      <c r="A46" s="79"/>
      <c r="B46" s="81"/>
      <c r="C46" s="81"/>
      <c r="D46" s="81"/>
      <c r="E46" s="81"/>
      <c r="F46" s="81"/>
    </row>
    <row r="47" spans="1:6" ht="15.75">
      <c r="A47" s="68"/>
      <c r="B47" s="69" t="s">
        <v>38</v>
      </c>
      <c r="C47" s="70" t="s">
        <v>39</v>
      </c>
      <c r="D47" s="71"/>
      <c r="E47" s="123" t="s">
        <v>40</v>
      </c>
      <c r="F47" s="123"/>
    </row>
  </sheetData>
  <mergeCells count="41">
    <mergeCell ref="A30:A31"/>
    <mergeCell ref="A32:A33"/>
    <mergeCell ref="A34:A35"/>
    <mergeCell ref="A36:A37"/>
    <mergeCell ref="B37:E37"/>
    <mergeCell ref="B39:E39"/>
    <mergeCell ref="A4:A5"/>
    <mergeCell ref="A6:A7"/>
    <mergeCell ref="A8:A9"/>
    <mergeCell ref="A10:A11"/>
    <mergeCell ref="A12:A13"/>
    <mergeCell ref="A14:A15"/>
    <mergeCell ref="A16:A17"/>
    <mergeCell ref="A18:A19"/>
    <mergeCell ref="A20:A21"/>
    <mergeCell ref="A22:A23"/>
    <mergeCell ref="A24:A25"/>
    <mergeCell ref="A26:A27"/>
    <mergeCell ref="A38:A39"/>
    <mergeCell ref="A28:A29"/>
    <mergeCell ref="B27:E27"/>
    <mergeCell ref="B29:E29"/>
    <mergeCell ref="B31:E31"/>
    <mergeCell ref="B33:E33"/>
    <mergeCell ref="B35:E35"/>
    <mergeCell ref="E47:F47"/>
    <mergeCell ref="A1:F1"/>
    <mergeCell ref="A40:E40"/>
    <mergeCell ref="B41:E41"/>
    <mergeCell ref="B42:E42"/>
    <mergeCell ref="B5:E5"/>
    <mergeCell ref="B7:E7"/>
    <mergeCell ref="B9:E9"/>
    <mergeCell ref="B11:E11"/>
    <mergeCell ref="B13:E13"/>
    <mergeCell ref="B15:E15"/>
    <mergeCell ref="B17:E17"/>
    <mergeCell ref="B19:E19"/>
    <mergeCell ref="B21:E21"/>
    <mergeCell ref="B23:E23"/>
    <mergeCell ref="B25:E25"/>
  </mergeCells>
  <pageMargins left="0.95" right="0.2" top="0.75" bottom="0.75" header="0.3" footer="0.3"/>
  <pageSetup paperSize="9" scale="85" orientation="portrait" verticalDpi="0" r:id="rId1"/>
</worksheet>
</file>

<file path=xl/worksheets/sheet3.xml><?xml version="1.0" encoding="utf-8"?>
<worksheet xmlns="http://schemas.openxmlformats.org/spreadsheetml/2006/main" xmlns:r="http://schemas.openxmlformats.org/officeDocument/2006/relationships">
  <sheetPr>
    <tabColor rgb="FFFFC000"/>
  </sheetPr>
  <dimension ref="A1:F39"/>
  <sheetViews>
    <sheetView topLeftCell="A31" zoomScale="120" zoomScaleNormal="120" workbookViewId="0">
      <selection activeCell="B32" sqref="B32"/>
    </sheetView>
  </sheetViews>
  <sheetFormatPr defaultRowHeight="15"/>
  <cols>
    <col min="1" max="1" width="6.85546875" customWidth="1"/>
    <col min="2" max="2" width="58.5703125" customWidth="1"/>
    <col min="4" max="4" width="9.42578125" customWidth="1"/>
    <col min="5" max="5" width="9.28515625" customWidth="1"/>
    <col min="6" max="6" width="12.5703125" customWidth="1"/>
  </cols>
  <sheetData>
    <row r="1" spans="1:6" ht="33.75" customHeight="1" thickBot="1">
      <c r="A1" s="124" t="s">
        <v>14</v>
      </c>
      <c r="B1" s="124"/>
      <c r="C1" s="124"/>
      <c r="D1" s="124"/>
      <c r="E1" s="124"/>
      <c r="F1" s="124"/>
    </row>
    <row r="2" spans="1:6" ht="18" customHeight="1" thickBot="1">
      <c r="A2" s="11" t="s">
        <v>15</v>
      </c>
      <c r="B2" s="12" t="s">
        <v>16</v>
      </c>
      <c r="C2" s="12" t="s">
        <v>17</v>
      </c>
      <c r="D2" s="12" t="s">
        <v>18</v>
      </c>
      <c r="E2" s="12" t="s">
        <v>19</v>
      </c>
      <c r="F2" s="13" t="s">
        <v>20</v>
      </c>
    </row>
    <row r="3" spans="1:6" ht="20.25" customHeight="1" thickBot="1">
      <c r="A3" s="14">
        <v>1</v>
      </c>
      <c r="B3" s="14">
        <v>2</v>
      </c>
      <c r="C3" s="14">
        <v>3</v>
      </c>
      <c r="D3" s="14">
        <v>4</v>
      </c>
      <c r="E3" s="14">
        <v>5</v>
      </c>
      <c r="F3" s="14">
        <v>6</v>
      </c>
    </row>
    <row r="4" spans="1:6" ht="83.25" customHeight="1">
      <c r="A4" s="181">
        <v>1</v>
      </c>
      <c r="B4" s="15" t="s">
        <v>21</v>
      </c>
      <c r="C4" s="16" t="s">
        <v>0</v>
      </c>
      <c r="D4" s="17">
        <v>11.88</v>
      </c>
      <c r="E4" s="17">
        <v>133</v>
      </c>
      <c r="F4" s="18">
        <f t="shared" ref="F4:F32" si="0">D4*E4</f>
        <v>1580.0400000000002</v>
      </c>
    </row>
    <row r="5" spans="1:6" ht="20.25" customHeight="1">
      <c r="A5" s="182"/>
      <c r="B5" s="156" t="s">
        <v>265</v>
      </c>
      <c r="C5" s="157"/>
      <c r="D5" s="157"/>
      <c r="E5" s="158"/>
      <c r="F5" s="116"/>
    </row>
    <row r="6" spans="1:6" ht="81.75" customHeight="1">
      <c r="A6" s="183">
        <v>2</v>
      </c>
      <c r="B6" s="20" t="s">
        <v>22</v>
      </c>
      <c r="C6" s="21" t="s">
        <v>0</v>
      </c>
      <c r="D6" s="22">
        <v>30.36</v>
      </c>
      <c r="E6" s="22">
        <v>4008</v>
      </c>
      <c r="F6" s="23">
        <f t="shared" si="0"/>
        <v>121682.88</v>
      </c>
    </row>
    <row r="7" spans="1:6" ht="20.25" customHeight="1">
      <c r="A7" s="182"/>
      <c r="B7" s="156" t="s">
        <v>266</v>
      </c>
      <c r="C7" s="157"/>
      <c r="D7" s="157"/>
      <c r="E7" s="158"/>
      <c r="F7" s="23"/>
    </row>
    <row r="8" spans="1:6" ht="72.75" customHeight="1">
      <c r="A8" s="183">
        <v>3</v>
      </c>
      <c r="B8" s="24" t="s">
        <v>23</v>
      </c>
      <c r="C8" s="21" t="s">
        <v>0</v>
      </c>
      <c r="D8" s="22">
        <v>13.662000000000001</v>
      </c>
      <c r="E8" s="22">
        <v>5051</v>
      </c>
      <c r="F8" s="23">
        <f t="shared" si="0"/>
        <v>69006.762000000002</v>
      </c>
    </row>
    <row r="9" spans="1:6" ht="19.5" customHeight="1">
      <c r="A9" s="182"/>
      <c r="B9" s="159" t="s">
        <v>249</v>
      </c>
      <c r="C9" s="160"/>
      <c r="D9" s="160"/>
      <c r="E9" s="161"/>
      <c r="F9" s="23"/>
    </row>
    <row r="10" spans="1:6" ht="83.25" customHeight="1">
      <c r="A10" s="183">
        <v>4</v>
      </c>
      <c r="B10" s="24" t="s">
        <v>24</v>
      </c>
      <c r="C10" s="21" t="s">
        <v>1</v>
      </c>
      <c r="D10" s="22">
        <v>89.76</v>
      </c>
      <c r="E10" s="22">
        <v>158</v>
      </c>
      <c r="F10" s="23">
        <f t="shared" si="0"/>
        <v>14182.08</v>
      </c>
    </row>
    <row r="11" spans="1:6" ht="19.5" customHeight="1">
      <c r="A11" s="182"/>
      <c r="B11" s="159" t="s">
        <v>254</v>
      </c>
      <c r="C11" s="160"/>
      <c r="D11" s="160"/>
      <c r="E11" s="161"/>
      <c r="F11" s="23"/>
    </row>
    <row r="12" spans="1:6" ht="74.25" customHeight="1">
      <c r="A12" s="184">
        <v>5</v>
      </c>
      <c r="B12" s="26" t="s">
        <v>25</v>
      </c>
      <c r="C12" s="27" t="s">
        <v>0</v>
      </c>
      <c r="D12" s="28">
        <v>32</v>
      </c>
      <c r="E12" s="28">
        <v>6334</v>
      </c>
      <c r="F12" s="29">
        <f>E12*D12</f>
        <v>202688</v>
      </c>
    </row>
    <row r="13" spans="1:6" ht="21" customHeight="1">
      <c r="A13" s="185"/>
      <c r="B13" s="162" t="s">
        <v>260</v>
      </c>
      <c r="C13" s="163"/>
      <c r="D13" s="163"/>
      <c r="E13" s="164"/>
      <c r="F13" s="29"/>
    </row>
    <row r="14" spans="1:6" ht="57" customHeight="1">
      <c r="A14" s="186">
        <v>6</v>
      </c>
      <c r="B14" s="24" t="s">
        <v>26</v>
      </c>
      <c r="C14" s="21" t="s">
        <v>0</v>
      </c>
      <c r="D14" s="30">
        <v>99.96</v>
      </c>
      <c r="E14" s="31">
        <v>389</v>
      </c>
      <c r="F14" s="32">
        <f t="shared" si="0"/>
        <v>38884.439999999995</v>
      </c>
    </row>
    <row r="15" spans="1:6" ht="20.25" customHeight="1">
      <c r="A15" s="187"/>
      <c r="B15" s="159" t="s">
        <v>267</v>
      </c>
      <c r="C15" s="160"/>
      <c r="D15" s="160"/>
      <c r="E15" s="161"/>
      <c r="F15" s="32"/>
    </row>
    <row r="16" spans="1:6" ht="57.75" customHeight="1">
      <c r="A16" s="186">
        <v>7</v>
      </c>
      <c r="B16" s="24" t="s">
        <v>27</v>
      </c>
      <c r="C16" s="33" t="s">
        <v>1</v>
      </c>
      <c r="D16" s="31">
        <v>599.72</v>
      </c>
      <c r="E16" s="31">
        <v>37</v>
      </c>
      <c r="F16" s="34">
        <f t="shared" si="0"/>
        <v>22189.64</v>
      </c>
    </row>
    <row r="17" spans="1:6" ht="21" customHeight="1">
      <c r="A17" s="187"/>
      <c r="B17" s="159" t="s">
        <v>268</v>
      </c>
      <c r="C17" s="160"/>
      <c r="D17" s="160"/>
      <c r="E17" s="161"/>
      <c r="F17" s="34"/>
    </row>
    <row r="18" spans="1:6" ht="63">
      <c r="A18" s="183">
        <v>8</v>
      </c>
      <c r="B18" s="35" t="s">
        <v>28</v>
      </c>
      <c r="C18" s="36" t="s">
        <v>13</v>
      </c>
      <c r="D18" s="37">
        <v>74.150000000000006</v>
      </c>
      <c r="E18" s="37">
        <v>5609</v>
      </c>
      <c r="F18" s="38">
        <f t="shared" si="0"/>
        <v>415907.35000000003</v>
      </c>
    </row>
    <row r="19" spans="1:6" ht="21.75" customHeight="1">
      <c r="A19" s="182"/>
      <c r="B19" s="165" t="s">
        <v>250</v>
      </c>
      <c r="C19" s="166"/>
      <c r="D19" s="166"/>
      <c r="E19" s="167"/>
      <c r="F19" s="38"/>
    </row>
    <row r="20" spans="1:6" ht="82.5" customHeight="1">
      <c r="A20" s="188">
        <v>9</v>
      </c>
      <c r="B20" s="39" t="s">
        <v>3</v>
      </c>
      <c r="C20" s="40" t="s">
        <v>4</v>
      </c>
      <c r="D20" s="41">
        <v>465.52</v>
      </c>
      <c r="E20" s="41">
        <v>148</v>
      </c>
      <c r="F20" s="42">
        <f t="shared" si="0"/>
        <v>68896.959999999992</v>
      </c>
    </row>
    <row r="21" spans="1:6" ht="20.25" customHeight="1">
      <c r="A21" s="189"/>
      <c r="B21" s="168" t="s">
        <v>269</v>
      </c>
      <c r="C21" s="169"/>
      <c r="D21" s="169"/>
      <c r="E21" s="170"/>
      <c r="F21" s="42"/>
    </row>
    <row r="22" spans="1:6" ht="84.75" customHeight="1">
      <c r="A22" s="188">
        <v>10</v>
      </c>
      <c r="B22" s="43" t="s">
        <v>11</v>
      </c>
      <c r="C22" s="27" t="s">
        <v>4</v>
      </c>
      <c r="D22" s="44">
        <v>465.52</v>
      </c>
      <c r="E22" s="28">
        <v>80</v>
      </c>
      <c r="F22" s="45">
        <f t="shared" si="0"/>
        <v>37241.599999999999</v>
      </c>
    </row>
    <row r="23" spans="1:6" ht="19.5" customHeight="1">
      <c r="A23" s="189"/>
      <c r="B23" s="171" t="s">
        <v>259</v>
      </c>
      <c r="C23" s="172"/>
      <c r="D23" s="172"/>
      <c r="E23" s="173"/>
      <c r="F23" s="45"/>
    </row>
    <row r="24" spans="1:6" ht="142.5" customHeight="1">
      <c r="A24" s="188">
        <v>11</v>
      </c>
      <c r="B24" s="46" t="s">
        <v>12</v>
      </c>
      <c r="C24" s="47" t="s">
        <v>4</v>
      </c>
      <c r="D24" s="48">
        <v>439.02</v>
      </c>
      <c r="E24" s="48">
        <v>803</v>
      </c>
      <c r="F24" s="23">
        <f t="shared" si="0"/>
        <v>352533.06</v>
      </c>
    </row>
    <row r="25" spans="1:6" ht="18.75" customHeight="1">
      <c r="A25" s="189"/>
      <c r="B25" s="174" t="s">
        <v>270</v>
      </c>
      <c r="C25" s="175"/>
      <c r="D25" s="175"/>
      <c r="E25" s="176"/>
      <c r="F25" s="23"/>
    </row>
    <row r="26" spans="1:6" ht="54" customHeight="1">
      <c r="A26" s="190">
        <v>12</v>
      </c>
      <c r="B26" s="49" t="s">
        <v>29</v>
      </c>
      <c r="C26" s="47" t="s">
        <v>5</v>
      </c>
      <c r="D26" s="50">
        <v>60.6</v>
      </c>
      <c r="E26" s="50">
        <v>636</v>
      </c>
      <c r="F26" s="23">
        <f t="shared" si="0"/>
        <v>38541.599999999999</v>
      </c>
    </row>
    <row r="27" spans="1:6" ht="18.75" customHeight="1">
      <c r="A27" s="191"/>
      <c r="B27" s="177" t="s">
        <v>271</v>
      </c>
      <c r="C27" s="178"/>
      <c r="D27" s="178"/>
      <c r="E27" s="179"/>
      <c r="F27" s="23"/>
    </row>
    <row r="28" spans="1:6" ht="78.75">
      <c r="A28" s="183">
        <v>13</v>
      </c>
      <c r="B28" s="20" t="s">
        <v>30</v>
      </c>
      <c r="C28" s="21" t="s">
        <v>5</v>
      </c>
      <c r="D28" s="22">
        <v>49.8</v>
      </c>
      <c r="E28" s="22">
        <v>358</v>
      </c>
      <c r="F28" s="23">
        <f t="shared" si="0"/>
        <v>17828.399999999998</v>
      </c>
    </row>
    <row r="29" spans="1:6" ht="20.25" customHeight="1">
      <c r="A29" s="182"/>
      <c r="B29" s="156" t="s">
        <v>272</v>
      </c>
      <c r="C29" s="157"/>
      <c r="D29" s="157"/>
      <c r="E29" s="158"/>
      <c r="F29" s="23"/>
    </row>
    <row r="30" spans="1:6" ht="72" customHeight="1">
      <c r="A30" s="184">
        <v>14</v>
      </c>
      <c r="B30" s="43" t="s">
        <v>31</v>
      </c>
      <c r="C30" s="27" t="s">
        <v>5</v>
      </c>
      <c r="D30" s="28">
        <v>30</v>
      </c>
      <c r="E30" s="28">
        <v>249</v>
      </c>
      <c r="F30" s="23">
        <f t="shared" si="0"/>
        <v>7470</v>
      </c>
    </row>
    <row r="31" spans="1:6" ht="22.5" customHeight="1">
      <c r="A31" s="185"/>
      <c r="B31" s="171" t="s">
        <v>273</v>
      </c>
      <c r="C31" s="172"/>
      <c r="D31" s="172"/>
      <c r="E31" s="173"/>
      <c r="F31" s="23"/>
    </row>
    <row r="32" spans="1:6" ht="144.75" customHeight="1">
      <c r="A32" s="184">
        <v>15</v>
      </c>
      <c r="B32" s="51" t="s">
        <v>32</v>
      </c>
      <c r="C32" s="27" t="s">
        <v>1</v>
      </c>
      <c r="D32" s="28">
        <v>95</v>
      </c>
      <c r="E32" s="28">
        <v>3828</v>
      </c>
      <c r="F32" s="23">
        <f t="shared" si="0"/>
        <v>363660</v>
      </c>
    </row>
    <row r="33" spans="1:6" ht="18.75" customHeight="1">
      <c r="A33" s="185"/>
      <c r="B33" s="192" t="s">
        <v>274</v>
      </c>
      <c r="C33" s="193"/>
      <c r="D33" s="193"/>
      <c r="E33" s="194"/>
      <c r="F33" s="117"/>
    </row>
    <row r="34" spans="1:6" ht="15.75" thickBot="1">
      <c r="A34" s="52"/>
      <c r="B34" s="155" t="s">
        <v>8</v>
      </c>
      <c r="C34" s="155"/>
      <c r="D34" s="155"/>
      <c r="E34" s="155"/>
      <c r="F34" s="53">
        <f>SUM(F4:F32)</f>
        <v>1772292.8119999999</v>
      </c>
    </row>
    <row r="35" spans="1:6" ht="18" customHeight="1">
      <c r="A35" s="54"/>
      <c r="B35" s="180" t="s">
        <v>275</v>
      </c>
      <c r="C35" s="180"/>
      <c r="D35" s="180"/>
      <c r="E35" s="180"/>
      <c r="F35" s="56"/>
    </row>
    <row r="36" spans="1:6">
      <c r="A36" s="54"/>
      <c r="B36" s="55"/>
      <c r="C36" s="55"/>
      <c r="D36" s="55"/>
      <c r="E36" s="55"/>
      <c r="F36" s="56"/>
    </row>
    <row r="37" spans="1:6">
      <c r="D37" s="57"/>
      <c r="E37" s="57"/>
      <c r="F37" s="57"/>
    </row>
    <row r="38" spans="1:6">
      <c r="D38" s="57"/>
      <c r="E38" s="57"/>
      <c r="F38" s="57"/>
    </row>
    <row r="39" spans="1:6" ht="15.75">
      <c r="B39" s="58" t="s">
        <v>9</v>
      </c>
      <c r="C39" s="122" t="s">
        <v>33</v>
      </c>
      <c r="D39" s="122"/>
      <c r="E39" s="122" t="s">
        <v>10</v>
      </c>
      <c r="F39" s="122"/>
    </row>
  </sheetData>
  <mergeCells count="35">
    <mergeCell ref="B29:E29"/>
    <mergeCell ref="B31:E31"/>
    <mergeCell ref="B33:E33"/>
    <mergeCell ref="B35:E35"/>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1:F1"/>
    <mergeCell ref="B34:E34"/>
    <mergeCell ref="C39:D39"/>
    <mergeCell ref="E39:F39"/>
    <mergeCell ref="B5:E5"/>
    <mergeCell ref="B7:E7"/>
    <mergeCell ref="B9:E9"/>
    <mergeCell ref="B11:E11"/>
    <mergeCell ref="B13:E13"/>
    <mergeCell ref="B15:E15"/>
    <mergeCell ref="B17:E17"/>
    <mergeCell ref="B19:E19"/>
    <mergeCell ref="B21:E21"/>
    <mergeCell ref="B23:E23"/>
    <mergeCell ref="B25:E25"/>
    <mergeCell ref="B27:E27"/>
  </mergeCells>
  <pageMargins left="0.95" right="0.2"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ANNUAL M&amp;R </vt:lpstr>
      <vt:lpstr>SECURITY WALL JAUNPUR</vt:lpstr>
      <vt:lpstr>M&amp;R OF WORKSHOP JAUNPUR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2016-07-18T10:11:43Z</cp:lastPrinted>
  <dcterms:created xsi:type="dcterms:W3CDTF">2016-05-24T06:34:56Z</dcterms:created>
  <dcterms:modified xsi:type="dcterms:W3CDTF">2016-07-18T10:14:57Z</dcterms:modified>
</cp:coreProperties>
</file>